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filterPrivacy="1" codeName="ЭтаКнига" defaultThemeVersion="124226"/>
  <bookViews>
    <workbookView xWindow="0" yWindow="0" windowWidth="28800" windowHeight="12330" tabRatio="738"/>
  </bookViews>
  <sheets>
    <sheet name="МОО 4 мес 2022" sheetId="6" r:id="rId1"/>
  </sheets>
  <definedNames>
    <definedName name="_xlnm._FilterDatabase" localSheetId="0" hidden="1">'МОО 4 мес 2022'!$A$24:$JJ$63</definedName>
    <definedName name="Z_048C586B_AA05_4128_B051_FCB8E80254A2_.wvu.FilterData" localSheetId="0" hidden="1">'МОО 4 мес 2022'!$A$24:$JI$63</definedName>
    <definedName name="Z_048C586B_AA05_4128_B051_FCB8E80254A2_.wvu.PrintArea" localSheetId="0" hidden="1">'МОО 4 мес 2022'!$A$14:$JI$63</definedName>
    <definedName name="Z_048C586B_AA05_4128_B051_FCB8E80254A2_.wvu.PrintTitles" localSheetId="0" hidden="1">'МОО 4 мес 2022'!#REF!,'МОО 4 мес 2022'!$14:$24</definedName>
    <definedName name="Z_048C586B_AA05_4128_B051_FCB8E80254A2_.wvu.Rows" localSheetId="0" hidden="1">'МОО 4 мес 2022'!$9:$13</definedName>
    <definedName name="Z_105172AD_8F47_4395_9D70_776582444278_.wvu.FilterData" localSheetId="0" hidden="1">'МОО 4 мес 2022'!$A$24:$JI$63</definedName>
    <definedName name="Z_105172AD_8F47_4395_9D70_776582444278_.wvu.PrintArea" localSheetId="0" hidden="1">'МОО 4 мес 2022'!$A$14:$JI$63</definedName>
    <definedName name="Z_105172AD_8F47_4395_9D70_776582444278_.wvu.PrintTitles" localSheetId="0" hidden="1">'МОО 4 мес 2022'!#REF!,'МОО 4 мес 2022'!$14:$24</definedName>
    <definedName name="Z_105172AD_8F47_4395_9D70_776582444278_.wvu.Rows" localSheetId="0" hidden="1">'МОО 4 мес 2022'!$9:$13</definedName>
    <definedName name="Z_204242DA_89B1_46B5_A01A_765A89C6F18C_.wvu.Cols" localSheetId="0" hidden="1">'МОО 4 мес 2022'!$IV:$IV,'МОО 4 мес 2022'!#REF!,'МОО 4 мес 2022'!$JH:$JI</definedName>
    <definedName name="Z_204242DA_89B1_46B5_A01A_765A89C6F18C_.wvu.FilterData" localSheetId="0" hidden="1">'МОО 4 мес 2022'!$A$24:$JI$63</definedName>
    <definedName name="Z_204242DA_89B1_46B5_A01A_765A89C6F18C_.wvu.PrintArea" localSheetId="0" hidden="1">'МОО 4 мес 2022'!$A$14:$JI$63</definedName>
    <definedName name="Z_204242DA_89B1_46B5_A01A_765A89C6F18C_.wvu.PrintTitles" localSheetId="0" hidden="1">'МОО 4 мес 2022'!#REF!,'МОО 4 мес 2022'!$14:$24</definedName>
    <definedName name="Z_204242DA_89B1_46B5_A01A_765A89C6F18C_.wvu.Rows" localSheetId="0" hidden="1">'МОО 4 мес 2022'!$9:$13</definedName>
    <definedName name="Z_4FBFD065_D9F3_4048_9B2F_1F90E8E380A4_.wvu.Cols" localSheetId="0" hidden="1">'МОО 4 мес 2022'!$IV:$IV,'МОО 4 мес 2022'!#REF!,'МОО 4 мес 2022'!$JH:$JI</definedName>
    <definedName name="Z_4FBFD065_D9F3_4048_9B2F_1F90E8E380A4_.wvu.FilterData" localSheetId="0" hidden="1">'МОО 4 мес 2022'!$A$24:$JI$63</definedName>
    <definedName name="Z_4FBFD065_D9F3_4048_9B2F_1F90E8E380A4_.wvu.PrintArea" localSheetId="0" hidden="1">'МОО 4 мес 2022'!$A$14:$JI$63</definedName>
    <definedName name="Z_4FBFD065_D9F3_4048_9B2F_1F90E8E380A4_.wvu.PrintTitles" localSheetId="0" hidden="1">'МОО 4 мес 2022'!#REF!,'МОО 4 мес 2022'!$14:$24</definedName>
    <definedName name="Z_4FBFD065_D9F3_4048_9B2F_1F90E8E380A4_.wvu.Rows" localSheetId="0" hidden="1">'МОО 4 мес 2022'!$9:$13</definedName>
    <definedName name="Z_5FE85027_BCEB_4D82_95C0_D24DB9BCD242_.wvu.FilterData" localSheetId="0" hidden="1">'МОО 4 мес 2022'!$A$24:$JI$63</definedName>
    <definedName name="Z_73BF1558_676B_44CD_B557_E0B06180328E_.wvu.FilterData" localSheetId="0" hidden="1">'МОО 4 мес 2022'!$A$24:$JI$63</definedName>
    <definedName name="Z_92128B23_9AD7_4964_8CFC_C1E1784B994F_.wvu.FilterData" localSheetId="0" hidden="1">'МОО 4 мес 2022'!$A$24:$JI$63</definedName>
    <definedName name="_xlnm.Print_Titles" localSheetId="0">'МОО 4 мес 2022'!$A:$B,'МОО 4 мес 2022'!$14:$24</definedName>
    <definedName name="_xlnm.Print_Area" localSheetId="0">'МОО 4 мес 2022'!$A$1:$JI$63</definedName>
  </definedNames>
  <calcPr calcId="144525"/>
</workbook>
</file>

<file path=xl/calcChain.xml><?xml version="1.0" encoding="utf-8"?>
<calcChain xmlns="http://schemas.openxmlformats.org/spreadsheetml/2006/main">
  <c r="JD63" i="6" l="1"/>
  <c r="IZ63" i="6"/>
  <c r="E63" i="6"/>
  <c r="JD62" i="6"/>
  <c r="IZ62" i="6"/>
  <c r="E62" i="6"/>
  <c r="JD61" i="6"/>
  <c r="IZ61" i="6"/>
  <c r="E61" i="6"/>
  <c r="JD60" i="6"/>
  <c r="IZ60" i="6"/>
  <c r="E60" i="6"/>
  <c r="JD59" i="6"/>
  <c r="IZ59" i="6"/>
  <c r="E59" i="6"/>
  <c r="JD58" i="6"/>
  <c r="IZ58" i="6"/>
  <c r="E58" i="6"/>
  <c r="JD57" i="6"/>
  <c r="IZ57" i="6"/>
  <c r="E57" i="6"/>
  <c r="JD56" i="6"/>
  <c r="IZ56" i="6"/>
  <c r="E56" i="6"/>
  <c r="JD55" i="6"/>
  <c r="IZ55" i="6"/>
  <c r="E55" i="6"/>
  <c r="JD54" i="6"/>
  <c r="IZ54" i="6"/>
  <c r="E54" i="6"/>
  <c r="JD53" i="6"/>
  <c r="IZ53" i="6"/>
  <c r="E53" i="6"/>
  <c r="JD52" i="6"/>
  <c r="IZ52" i="6"/>
  <c r="E52" i="6"/>
  <c r="JD51" i="6"/>
  <c r="IZ51" i="6"/>
  <c r="E51" i="6"/>
  <c r="JD50" i="6"/>
  <c r="IZ50" i="6"/>
  <c r="E50" i="6"/>
  <c r="JD49" i="6"/>
  <c r="IZ49" i="6"/>
  <c r="E49" i="6"/>
  <c r="JD48" i="6"/>
  <c r="IZ48" i="6"/>
  <c r="E48" i="6"/>
  <c r="JD47" i="6"/>
  <c r="IZ47" i="6"/>
  <c r="E47" i="6"/>
  <c r="JD46" i="6"/>
  <c r="IZ46" i="6"/>
  <c r="E46" i="6"/>
  <c r="JD45" i="6"/>
  <c r="IZ45" i="6"/>
  <c r="E45" i="6"/>
  <c r="JD44" i="6"/>
  <c r="IZ44" i="6"/>
  <c r="E44" i="6"/>
  <c r="JD43" i="6"/>
  <c r="IZ43" i="6"/>
  <c r="E43" i="6"/>
  <c r="JD42" i="6"/>
  <c r="IZ42" i="6"/>
  <c r="E42" i="6"/>
  <c r="JD41" i="6"/>
  <c r="IZ41" i="6"/>
  <c r="E41" i="6"/>
  <c r="JD40" i="6"/>
  <c r="IZ40" i="6"/>
  <c r="E40" i="6"/>
  <c r="JD39" i="6"/>
  <c r="IZ39" i="6"/>
  <c r="E39" i="6"/>
  <c r="JD38" i="6"/>
  <c r="IZ38" i="6"/>
  <c r="E38" i="6"/>
  <c r="JD37" i="6"/>
  <c r="IZ37" i="6"/>
  <c r="E37" i="6"/>
  <c r="JD36" i="6"/>
  <c r="IZ36" i="6"/>
  <c r="E36" i="6"/>
  <c r="JD35" i="6"/>
  <c r="IZ35" i="6"/>
  <c r="E35" i="6"/>
  <c r="JD34" i="6"/>
  <c r="IZ34" i="6"/>
  <c r="E34" i="6"/>
  <c r="JD33" i="6"/>
  <c r="IZ33" i="6"/>
  <c r="E33" i="6"/>
  <c r="JD32" i="6"/>
  <c r="IZ32" i="6"/>
  <c r="E32" i="6"/>
  <c r="JD31" i="6"/>
  <c r="IZ31" i="6"/>
  <c r="E31" i="6"/>
  <c r="JD30" i="6"/>
  <c r="IZ30" i="6"/>
  <c r="E30" i="6"/>
  <c r="JD29" i="6"/>
  <c r="IZ29" i="6"/>
  <c r="E29" i="6"/>
  <c r="JD28" i="6"/>
  <c r="IZ28" i="6"/>
  <c r="E28" i="6"/>
  <c r="JD27" i="6"/>
  <c r="IZ27" i="6"/>
  <c r="E27" i="6"/>
  <c r="JD26" i="6"/>
  <c r="IZ26" i="6"/>
  <c r="E26" i="6"/>
  <c r="JG25" i="6"/>
  <c r="JF25" i="6"/>
  <c r="JE25" i="6"/>
  <c r="JC25" i="6"/>
  <c r="JB25" i="6"/>
  <c r="JA25" i="6"/>
  <c r="IY25" i="6"/>
  <c r="IX25" i="6"/>
  <c r="IW25" i="6"/>
  <c r="IV25" i="6"/>
  <c r="IU25" i="6"/>
  <c r="IT25" i="6"/>
  <c r="IS25" i="6"/>
  <c r="IR25" i="6"/>
  <c r="IQ25" i="6"/>
  <c r="IP25" i="6"/>
  <c r="IO25" i="6"/>
  <c r="IN25" i="6"/>
  <c r="IM25" i="6"/>
  <c r="IL25" i="6"/>
  <c r="IK25" i="6"/>
  <c r="IJ25" i="6"/>
  <c r="II25" i="6"/>
  <c r="IH25" i="6"/>
  <c r="IG25" i="6"/>
  <c r="IF25" i="6"/>
  <c r="IE25" i="6"/>
  <c r="HK25" i="6"/>
  <c r="HJ25" i="6"/>
  <c r="HI25" i="6"/>
  <c r="HH25" i="6"/>
  <c r="HG25" i="6"/>
  <c r="HF25" i="6"/>
  <c r="HE25" i="6"/>
  <c r="HD25" i="6"/>
  <c r="HC25" i="6"/>
  <c r="HB25" i="6"/>
  <c r="HA25" i="6"/>
  <c r="GZ25" i="6"/>
  <c r="GY25" i="6"/>
  <c r="GX25" i="6"/>
  <c r="GW25" i="6"/>
  <c r="GV25" i="6"/>
  <c r="GU25" i="6"/>
  <c r="GT25" i="6"/>
  <c r="GS25" i="6"/>
  <c r="GR25" i="6"/>
  <c r="GQ25" i="6"/>
  <c r="GP25" i="6"/>
  <c r="GO25" i="6"/>
  <c r="GN25" i="6"/>
  <c r="GM25" i="6"/>
  <c r="GL25" i="6"/>
  <c r="GK25" i="6"/>
  <c r="GJ25" i="6"/>
  <c r="GI25" i="6"/>
  <c r="GH25" i="6"/>
  <c r="GG25" i="6"/>
  <c r="GF25" i="6"/>
  <c r="GE25" i="6"/>
  <c r="GD25" i="6"/>
  <c r="GC25" i="6"/>
  <c r="GB25" i="6"/>
  <c r="GA25" i="6"/>
  <c r="FZ25" i="6"/>
  <c r="FY25" i="6"/>
  <c r="FX25" i="6"/>
  <c r="FW25" i="6"/>
  <c r="FV25" i="6"/>
  <c r="FU25" i="6"/>
  <c r="FT25" i="6"/>
  <c r="FS25" i="6"/>
  <c r="FR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EU25" i="6"/>
  <c r="ET25" i="6"/>
  <c r="ES25" i="6"/>
  <c r="ER25" i="6"/>
  <c r="EQ25" i="6"/>
  <c r="EP25" i="6"/>
  <c r="EO25" i="6"/>
  <c r="EN25" i="6"/>
  <c r="EM25" i="6"/>
  <c r="EL25" i="6"/>
  <c r="EK25" i="6"/>
  <c r="EJ25" i="6"/>
  <c r="EI25" i="6"/>
  <c r="EH25" i="6"/>
  <c r="EG25" i="6"/>
  <c r="EF25" i="6"/>
  <c r="EE25" i="6"/>
  <c r="ED25" i="6"/>
  <c r="EC25" i="6"/>
  <c r="EB25" i="6"/>
  <c r="EA25" i="6"/>
  <c r="DZ25" i="6"/>
  <c r="DY25" i="6"/>
  <c r="DX25" i="6"/>
  <c r="DW25" i="6"/>
  <c r="DV25" i="6"/>
  <c r="DU25" i="6"/>
  <c r="DT25" i="6"/>
  <c r="DS25" i="6"/>
  <c r="DR25" i="6"/>
  <c r="DQ25" i="6"/>
  <c r="DP25" i="6"/>
  <c r="DO25" i="6"/>
  <c r="DN25" i="6"/>
  <c r="DM25" i="6"/>
  <c r="DL25" i="6"/>
  <c r="DK25" i="6"/>
  <c r="DJ25" i="6"/>
  <c r="DI25" i="6"/>
  <c r="DH25" i="6"/>
  <c r="DG25" i="6"/>
  <c r="DF25" i="6"/>
  <c r="DE25" i="6"/>
  <c r="DD25" i="6"/>
  <c r="DC25" i="6"/>
  <c r="DB25" i="6"/>
  <c r="DA25" i="6"/>
  <c r="CZ25" i="6"/>
  <c r="CY25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JD25" i="6" l="1"/>
  <c r="IZ25" i="6"/>
  <c r="E25" i="6"/>
</calcChain>
</file>

<file path=xl/sharedStrings.xml><?xml version="1.0" encoding="utf-8"?>
<sst xmlns="http://schemas.openxmlformats.org/spreadsheetml/2006/main" count="504" uniqueCount="134">
  <si>
    <t>старше трех лет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</si>
  <si>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</si>
  <si>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</si>
  <si>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</si>
  <si>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</si>
  <si>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</si>
  <si>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</si>
  <si>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начальное общее образование (1–4 классы) 
с одновременным круглосуточным проживанием в муниципальной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</si>
  <si>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</si>
  <si>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муниципальной обще-образовательной организации, имеющей интернат</t>
  </si>
  <si>
    <t xml:space="preserve">начальное общее образование (1–4 классы) </t>
  </si>
  <si>
    <t>Всего:</t>
  </si>
  <si>
    <t>Люберцы</t>
  </si>
  <si>
    <t>Тип населенного пункта (городской / сельский)</t>
  </si>
  <si>
    <t>Прогнозируемая средняя численность педагогических работников муниципальных общеобразовательных организаций в Московской области, реализующих основные общеобразовательные программы - образовательные программы начального общего, основного общего, среднего общего образования, – молодых специалистов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</si>
  <si>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</si>
  <si>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</si>
  <si>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</si>
  <si>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</si>
  <si>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</si>
  <si>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</si>
  <si>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</si>
  <si>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</si>
  <si>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</si>
  <si>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</si>
  <si>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</si>
  <si>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</si>
  <si>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</si>
  <si>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</si>
  <si>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</si>
  <si>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</si>
  <si>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</si>
  <si>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</si>
  <si>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</si>
  <si>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</si>
  <si>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</si>
  <si>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</si>
  <si>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</si>
  <si>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</si>
  <si>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</si>
  <si>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</si>
  <si>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</si>
  <si>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</si>
  <si>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</si>
  <si>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</si>
  <si>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из них: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</si>
  <si>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</si>
  <si>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</si>
  <si>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</si>
  <si>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</si>
  <si>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</si>
  <si>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</si>
  <si>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</si>
  <si>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</si>
  <si>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</si>
  <si>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</si>
  <si>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Сельский</t>
  </si>
  <si>
    <t>на оплату труда педагогических работников, всего</t>
  </si>
  <si>
    <t>расходы за исключением расходов на реализацю дополнительных общеразвивающих программ и расходов на выплату ежемесячной доплаты молодым специалистам</t>
  </si>
  <si>
    <t>расходы на реализацю образовательной программы дошкольного образования</t>
  </si>
  <si>
    <t>расходы  на выплату ежемесячной доплаты молодым специалистам</t>
  </si>
  <si>
    <t>АХР, УВР и иных работников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</si>
  <si>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</si>
  <si>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расходы на стимулирующие выплаты руководителям за уровень</t>
  </si>
  <si>
    <t>до трех лет</t>
  </si>
  <si>
    <t>слабовидящие воспитанники</t>
  </si>
  <si>
    <t>воспитанники с амблиопией, косоглазием</t>
  </si>
  <si>
    <t>воспитанники дошкольных групп, обучающиеся с режимом работы полного дня, в том числе:</t>
  </si>
  <si>
    <t>Прогнозируемая численность обучающихся в муниципальных общеобразовательных организациях, всего:</t>
  </si>
  <si>
    <t>МОУ лицей № 4</t>
  </si>
  <si>
    <t>МОУ гимназия № 5</t>
  </si>
  <si>
    <t>МОУ СОШ № 10</t>
  </si>
  <si>
    <t>МОУ лицей №12</t>
  </si>
  <si>
    <t>МОУ гимназия № 24</t>
  </si>
  <si>
    <t>МОУ СОШ № 25</t>
  </si>
  <si>
    <t>МОУ СОШ №28</t>
  </si>
  <si>
    <t>МОУ лицей № 42</t>
  </si>
  <si>
    <t>МОУ гимназия № 44</t>
  </si>
  <si>
    <t>МОУ Кадетская школа</t>
  </si>
  <si>
    <t>МОУ СОШ № 47</t>
  </si>
  <si>
    <t>МОУ СОШ № 48</t>
  </si>
  <si>
    <t>МОУ СОШ № 52</t>
  </si>
  <si>
    <t>МОУ СЖСОШ № 23</t>
  </si>
  <si>
    <t>№ п/п</t>
  </si>
  <si>
    <t>Наименование муниципальных общеобразовательных организаций (в соответствии с организационно-правовыми документами)</t>
  </si>
  <si>
    <t>Прогнозируемая средняя численность педагогических работников, осуществляющих функции классного руководителя в муниципальных образовательных организациях, реализующих программы начального общего, основного общего, среднего общего образования</t>
  </si>
  <si>
    <t>Прогнозируемая средняя численность обучающихся, получающих образование по дополнительным общеразвивающим программам в муниципальных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</si>
  <si>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организациях, за которыми осуществляется присмотр и уход в группах продленного дня</t>
  </si>
  <si>
    <t>Территориальная удаленность муниципальной общеобразовательной организации до ближайшей муниципальной общеобразовательной организации, находящихся на территории одного муниципального образования Московской области (метры)</t>
  </si>
  <si>
    <t xml:space="preserve">обучение  муниципальной общеобразовательной организацией детей, нуждающихся в длительном лечении, а также детей-инвалидов на дому </t>
  </si>
  <si>
    <t>основное общее образование (5–9 классы) 
с одновременным круглосуточным проживанием в муниципальной общеобразовательной организации, имеющей интернат</t>
  </si>
  <si>
    <t>основное общее образование (10–11 классы)</t>
  </si>
  <si>
    <t>основное общее образование (10–11 классы) 
с одновременным круглосуточным проживанием в муниципальной общеобразовательной организации, имеющей интернат</t>
  </si>
  <si>
    <t>обучение по основным общеобразовательным программам</t>
  </si>
  <si>
    <t>по адаптированным основным общеобразовательным программам</t>
  </si>
  <si>
    <t xml:space="preserve">начальное общее образование (1–4 классы) 
</t>
  </si>
  <si>
    <t xml:space="preserve">среднее общее образование (10–11 классы) 
</t>
  </si>
  <si>
    <t xml:space="preserve">воспитанники с задержкой психоречевого развития </t>
  </si>
  <si>
    <t>от одного года 
до трех лет</t>
  </si>
  <si>
    <t>нет</t>
  </si>
  <si>
    <t>дошкольного образования</t>
  </si>
  <si>
    <t>МОУ СОШ №8</t>
  </si>
  <si>
    <t>МОУ Гимназия № 1</t>
  </si>
  <si>
    <t>МОУ Инженерная школа № 6</t>
  </si>
  <si>
    <t>МОУ СОШ № 11</t>
  </si>
  <si>
    <t>МОУ "Лицей № 15"</t>
  </si>
  <si>
    <t>МОУ гимназия № 16 "Интерес"</t>
  </si>
  <si>
    <t>МОУ гимназия №18</t>
  </si>
  <si>
    <t>МОУ гимназия № 20</t>
  </si>
  <si>
    <t>МОУ СОШ № 21</t>
  </si>
  <si>
    <t>МОУ СОШ №27</t>
  </si>
  <si>
    <t>МОУ гимназия № 41</t>
  </si>
  <si>
    <t>МОУ Гимназия № 43</t>
  </si>
  <si>
    <t>МОУ гимназия № 46</t>
  </si>
  <si>
    <t>МОУ Школа № 53</t>
  </si>
  <si>
    <t>МОУ школа № 54</t>
  </si>
  <si>
    <t>МОУ "КСОШ №55"</t>
  </si>
  <si>
    <t>МОУ "Гимназия № 56"</t>
  </si>
  <si>
    <t>МОУ СОШ № 59</t>
  </si>
  <si>
    <t>МОУ школа-интернат для обучающихся с ОВЗ</t>
  </si>
  <si>
    <t>МОУ школа - интернат №3 Развитие</t>
  </si>
  <si>
    <t>МОУ «Инженерно-технологический лицей»</t>
  </si>
  <si>
    <t>МОУ СОШ № 51</t>
  </si>
  <si>
    <t>МОУ "Лингвистическая школа"</t>
  </si>
  <si>
    <t>-</t>
  </si>
  <si>
    <t>ИНН образовательных организаций (ID организаций в Системе контроля ключевых показателей управления в сфере образования Московской области)</t>
  </si>
  <si>
    <t>Наличие понтонного моста или паромной переправы на пути до ближайшей муниципальной общеобразовательной организации в Московской области
(да/нет)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</si>
  <si>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муниципальной общеобразовательной организации в Московской области по состоянию на 15 октября 2021 года (тыс. руб.)</t>
  </si>
  <si>
    <t>Среднегодовая численность обучающихся по состоянию на 15 октября в 2021 года</t>
  </si>
  <si>
    <t>МОУ школа № 22</t>
  </si>
  <si>
    <t xml:space="preserve">Прогнозируемая средняя численность
обучающихся, работников в период с 1 сентября 2022 года по 31 декабря 2022 года в муниципальных общеобразовательных организациях городского округа Люберцы Московской области, а также информация об объемах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 округа Люберцы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</si>
  <si>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</si>
  <si>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</si>
  <si>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от 01.03.2022 № 668-ПА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</si>
</sst>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_р_.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6" fillId="0" borderId="0"/>
  </cellStyleXfs>
  <cellXfs count="94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3" fillId="0" borderId="0" xfId="2" applyNumberFormat="1" applyFont="1" applyFill="1" applyAlignment="1">
      <alignment horizontal="center" vertical="center"/>
    </xf>
    <xf numFmtId="3" fontId="3" fillId="2" borderId="0" xfId="2" applyNumberFormat="1" applyFont="1" applyFill="1" applyAlignment="1">
      <alignment horizontal="center" vertical="center"/>
    </xf>
    <xf numFmtId="3" fontId="3" fillId="2" borderId="0" xfId="2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top" wrapText="1"/>
    </xf>
    <xf numFmtId="3" fontId="3" fillId="2" borderId="1" xfId="2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10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 wrapText="1"/>
    </xf>
    <xf numFmtId="3" fontId="3" fillId="2" borderId="0" xfId="2" applyNumberFormat="1" applyFont="1" applyFill="1" applyAlignment="1">
      <alignment horizontal="right"/>
    </xf>
    <xf numFmtId="0" fontId="10" fillId="0" borderId="0" xfId="2" applyFont="1" applyFill="1" applyAlignment="1">
      <alignment vertical="center"/>
    </xf>
    <xf numFmtId="3" fontId="12" fillId="0" borderId="1" xfId="2" applyNumberFormat="1" applyFont="1" applyFill="1" applyBorder="1" applyAlignment="1">
      <alignment horizontal="center" vertical="center" wrapText="1"/>
    </xf>
    <xf numFmtId="3" fontId="12" fillId="0" borderId="0" xfId="2" applyNumberFormat="1" applyFont="1" applyFill="1" applyAlignment="1">
      <alignment horizontal="center" vertical="center"/>
    </xf>
    <xf numFmtId="3" fontId="12" fillId="0" borderId="0" xfId="2" applyNumberFormat="1" applyFont="1" applyFill="1" applyAlignment="1">
      <alignment horizontal="center" vertical="center" wrapText="1"/>
    </xf>
    <xf numFmtId="0" fontId="12" fillId="2" borderId="1" xfId="24" applyFont="1" applyFill="1" applyBorder="1" applyAlignment="1">
      <alignment horizontal="center" vertical="center" wrapText="1"/>
    </xf>
    <xf numFmtId="3" fontId="11" fillId="0" borderId="0" xfId="2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12" fillId="2" borderId="0" xfId="2" applyNumberFormat="1" applyFont="1" applyFill="1" applyBorder="1" applyAlignment="1">
      <alignment horizontal="center" vertical="center" wrapText="1"/>
    </xf>
    <xf numFmtId="3" fontId="12" fillId="2" borderId="0" xfId="2" applyNumberFormat="1" applyFont="1" applyFill="1" applyAlignment="1">
      <alignment horizontal="center" vertical="center"/>
    </xf>
    <xf numFmtId="3" fontId="12" fillId="2" borderId="1" xfId="2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left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 applyProtection="1">
      <alignment horizontal="left" vertical="center"/>
      <protection locked="0"/>
    </xf>
    <xf numFmtId="3" fontId="3" fillId="2" borderId="1" xfId="2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>
      <alignment horizontal="center" wrapText="1"/>
    </xf>
    <xf numFmtId="166" fontId="3" fillId="2" borderId="1" xfId="2" applyNumberFormat="1" applyFont="1" applyFill="1" applyBorder="1" applyAlignment="1" applyProtection="1">
      <alignment horizontal="left" vertical="center"/>
      <protection locked="0"/>
    </xf>
    <xf numFmtId="3" fontId="11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>
      <alignment horizontal="left" vertical="center" wrapText="1"/>
    </xf>
    <xf numFmtId="0" fontId="14" fillId="3" borderId="1" xfId="2" applyFont="1" applyFill="1" applyBorder="1" applyAlignment="1" applyProtection="1">
      <alignment horizontal="center" vertical="center" wrapText="1"/>
      <protection locked="0"/>
    </xf>
    <xf numFmtId="165" fontId="14" fillId="3" borderId="1" xfId="0" applyNumberFormat="1" applyFont="1" applyFill="1" applyBorder="1" applyAlignment="1">
      <alignment horizontal="center" vertical="center" wrapText="1"/>
    </xf>
    <xf numFmtId="3" fontId="12" fillId="3" borderId="0" xfId="2" applyNumberFormat="1" applyFont="1" applyFill="1" applyBorder="1" applyAlignment="1">
      <alignment horizontal="center" vertical="center" wrapText="1"/>
    </xf>
    <xf numFmtId="3" fontId="3" fillId="3" borderId="1" xfId="2" applyNumberFormat="1" applyFont="1" applyFill="1" applyBorder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/>
    </xf>
    <xf numFmtId="3" fontId="3" fillId="2" borderId="0" xfId="2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3" fontId="12" fillId="0" borderId="15" xfId="2" applyNumberFormat="1" applyFont="1" applyFill="1" applyBorder="1" applyAlignment="1">
      <alignment horizontal="center" vertical="center" wrapText="1"/>
    </xf>
    <xf numFmtId="3" fontId="12" fillId="0" borderId="10" xfId="2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3" fontId="12" fillId="0" borderId="4" xfId="2" applyNumberFormat="1" applyFont="1" applyFill="1" applyBorder="1" applyAlignment="1">
      <alignment horizontal="center" vertical="center" wrapText="1"/>
    </xf>
    <xf numFmtId="3" fontId="12" fillId="0" borderId="5" xfId="2" applyNumberFormat="1" applyFont="1" applyFill="1" applyBorder="1" applyAlignment="1">
      <alignment horizontal="center" vertical="center" wrapText="1"/>
    </xf>
    <xf numFmtId="3" fontId="12" fillId="0" borderId="6" xfId="2" applyNumberFormat="1" applyFont="1" applyFill="1" applyBorder="1" applyAlignment="1">
      <alignment horizontal="center" vertical="center" wrapText="1"/>
    </xf>
    <xf numFmtId="3" fontId="12" fillId="0" borderId="7" xfId="2" applyNumberFormat="1" applyFont="1" applyFill="1" applyBorder="1" applyAlignment="1">
      <alignment horizontal="center" vertical="center" wrapText="1"/>
    </xf>
    <xf numFmtId="3" fontId="12" fillId="0" borderId="9" xfId="2" applyNumberFormat="1" applyFont="1" applyFill="1" applyBorder="1" applyAlignment="1">
      <alignment horizontal="center" vertical="center" wrapText="1"/>
    </xf>
    <xf numFmtId="3" fontId="12" fillId="0" borderId="8" xfId="2" applyNumberFormat="1" applyFont="1" applyFill="1" applyBorder="1" applyAlignment="1">
      <alignment horizontal="center" vertical="center" wrapText="1"/>
    </xf>
    <xf numFmtId="3" fontId="12" fillId="0" borderId="11" xfId="2" applyNumberFormat="1" applyFont="1" applyFill="1" applyBorder="1" applyAlignment="1">
      <alignment horizontal="center" vertical="center" wrapText="1"/>
    </xf>
    <xf numFmtId="3" fontId="12" fillId="0" borderId="0" xfId="2" applyNumberFormat="1" applyFont="1" applyFill="1" applyBorder="1" applyAlignment="1">
      <alignment horizontal="center" vertical="center" wrapText="1"/>
    </xf>
    <xf numFmtId="3" fontId="12" fillId="0" borderId="12" xfId="2" applyNumberFormat="1" applyFont="1" applyFill="1" applyBorder="1" applyAlignment="1">
      <alignment horizontal="center" vertical="center" wrapText="1"/>
    </xf>
    <xf numFmtId="3" fontId="12" fillId="0" borderId="13" xfId="2" applyNumberFormat="1" applyFont="1" applyFill="1" applyBorder="1" applyAlignment="1">
      <alignment horizontal="center" vertical="center" wrapText="1"/>
    </xf>
    <xf numFmtId="3" fontId="12" fillId="0" borderId="3" xfId="2" applyNumberFormat="1" applyFont="1" applyFill="1" applyBorder="1" applyAlignment="1">
      <alignment horizontal="center" vertical="center" wrapText="1"/>
    </xf>
    <xf numFmtId="3" fontId="12" fillId="0" borderId="14" xfId="2" applyNumberFormat="1" applyFont="1" applyFill="1" applyBorder="1" applyAlignment="1">
      <alignment horizontal="center" vertical="center" wrapText="1"/>
    </xf>
    <xf numFmtId="0" fontId="12" fillId="2" borderId="1" xfId="24" applyFont="1" applyFill="1" applyBorder="1" applyAlignment="1">
      <alignment horizontal="center" vertical="center" wrapText="1"/>
    </xf>
    <xf numFmtId="0" fontId="12" fillId="2" borderId="2" xfId="24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textRotation="90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15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textRotation="90" wrapText="1"/>
    </xf>
    <xf numFmtId="0" fontId="13" fillId="0" borderId="5" xfId="2" applyFont="1" applyFill="1" applyBorder="1" applyAlignment="1">
      <alignment horizontal="center" vertical="center" textRotation="90" wrapText="1"/>
    </xf>
    <xf numFmtId="0" fontId="13" fillId="0" borderId="6" xfId="2" applyFont="1" applyFill="1" applyBorder="1" applyAlignment="1">
      <alignment horizontal="center" vertical="center" textRotation="90" wrapText="1"/>
    </xf>
    <xf numFmtId="3" fontId="12" fillId="0" borderId="1" xfId="2" applyNumberFormat="1" applyFont="1" applyFill="1" applyBorder="1" applyAlignment="1">
      <alignment horizontal="center" vertical="center" textRotation="90"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12" fillId="2" borderId="4" xfId="2" applyNumberFormat="1" applyFont="1" applyFill="1" applyBorder="1" applyAlignment="1">
      <alignment horizontal="center" vertical="center" wrapText="1"/>
    </xf>
    <xf numFmtId="3" fontId="12" fillId="2" borderId="5" xfId="2" applyNumberFormat="1" applyFont="1" applyFill="1" applyBorder="1" applyAlignment="1">
      <alignment horizontal="center" vertical="center" wrapText="1"/>
    </xf>
    <xf numFmtId="3" fontId="12" fillId="2" borderId="6" xfId="2" applyNumberFormat="1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12" fillId="2" borderId="10" xfId="2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3" fontId="12" fillId="2" borderId="1" xfId="5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/>
    </xf>
    <xf numFmtId="3" fontId="12" fillId="0" borderId="15" xfId="2" applyNumberFormat="1" applyFont="1" applyFill="1" applyBorder="1" applyAlignment="1">
      <alignment horizontal="center" vertical="center"/>
    </xf>
    <xf numFmtId="3" fontId="12" fillId="0" borderId="10" xfId="2" applyNumberFormat="1" applyFont="1" applyFill="1" applyBorder="1" applyAlignment="1">
      <alignment horizontal="center" vertical="center"/>
    </xf>
  </cellXfs>
  <cellStyles count="32">
    <cellStyle name="Excel Built-in Normal" xfId="27"/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2 3" xfId="22"/>
    <cellStyle name="Обычный 2 2 3 2" xfId="29"/>
    <cellStyle name="Обычный 2 3" xfId="7"/>
    <cellStyle name="Обычный 2 3 2" xfId="8"/>
    <cellStyle name="Обычный 2 3 3" xfId="31"/>
    <cellStyle name="Обычный 2 4" xfId="25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3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Обычный 6" xfId="26"/>
    <cellStyle name="Обычный 7" xfId="30"/>
    <cellStyle name="Обычный 9" xfId="28"/>
    <cellStyle name="Обычный_24.06.в МФ госстандарт" xfId="24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I63"/>
  <sheetViews>
    <sheetView tabSelected="1" view="pageBreakPreview" topLeftCell="O1" zoomScale="53" zoomScaleNormal="100" zoomScaleSheetLayoutView="53" workbookViewId="0">
      <selection activeCell="T18" sqref="T18:T23"/>
    </sheetView>
  </sheetViews>
  <sheetFormatPr defaultColWidth="10.42578125" defaultRowHeight="18" customHeight="1" x14ac:dyDescent="0.25"/>
  <cols>
    <col min="1" max="1" width="6.42578125" style="4" customWidth="1"/>
    <col min="2" max="2" width="76.7109375" style="3" customWidth="1"/>
    <col min="3" max="3" width="18.42578125" style="4" customWidth="1"/>
    <col min="4" max="4" width="17" style="4" customWidth="1"/>
    <col min="5" max="5" width="24.140625" style="1" customWidth="1"/>
    <col min="6" max="17" width="22.7109375" style="4" customWidth="1"/>
    <col min="18" max="26" width="10.85546875" style="4" customWidth="1"/>
    <col min="27" max="35" width="9.85546875" style="4" customWidth="1"/>
    <col min="36" max="38" width="13.42578125" style="4" customWidth="1"/>
    <col min="39" max="41" width="17.85546875" style="4" customWidth="1"/>
    <col min="42" max="43" width="13.7109375" style="4" customWidth="1"/>
    <col min="44" max="44" width="13.42578125" style="4" customWidth="1"/>
    <col min="45" max="47" width="17.28515625" style="4" customWidth="1"/>
    <col min="48" max="52" width="21.42578125" style="4" customWidth="1"/>
    <col min="53" max="53" width="17.85546875" style="4" customWidth="1"/>
    <col min="54" max="62" width="10.42578125" style="4" customWidth="1"/>
    <col min="63" max="63" width="16.85546875" style="4" customWidth="1"/>
    <col min="64" max="64" width="17.42578125" style="4" customWidth="1"/>
    <col min="65" max="65" width="13.42578125" style="4" customWidth="1"/>
    <col min="66" max="66" width="16.85546875" style="4" customWidth="1"/>
    <col min="67" max="67" width="17.42578125" style="4" customWidth="1"/>
    <col min="68" max="68" width="13.42578125" style="4" customWidth="1"/>
    <col min="69" max="71" width="17.42578125" style="11" customWidth="1"/>
    <col min="72" max="72" width="22.7109375" style="11" customWidth="1"/>
    <col min="73" max="74" width="25.28515625" style="11" customWidth="1"/>
    <col min="75" max="76" width="21.7109375" style="11" customWidth="1"/>
    <col min="77" max="79" width="17.42578125" style="11" customWidth="1"/>
    <col min="80" max="81" width="22.7109375" style="11" customWidth="1"/>
    <col min="82" max="82" width="24.140625" style="11" customWidth="1"/>
    <col min="83" max="83" width="22" style="11" customWidth="1"/>
    <col min="84" max="96" width="17.42578125" style="11" customWidth="1"/>
    <col min="97" max="98" width="16.5703125" style="11" customWidth="1"/>
    <col min="99" max="100" width="14.28515625" style="11" customWidth="1"/>
    <col min="101" max="186" width="17.42578125" style="11" customWidth="1"/>
    <col min="187" max="188" width="18.85546875" style="11" customWidth="1"/>
    <col min="189" max="217" width="17.42578125" style="11" customWidth="1"/>
    <col min="218" max="218" width="21.42578125" style="11" customWidth="1"/>
    <col min="219" max="221" width="19.42578125" style="3" customWidth="1"/>
    <col min="222" max="230" width="10.5703125" style="3" customWidth="1"/>
    <col min="231" max="236" width="19.42578125" style="3" customWidth="1"/>
    <col min="237" max="238" width="19.42578125" style="4" customWidth="1"/>
    <col min="239" max="239" width="19.42578125" style="3" customWidth="1"/>
    <col min="240" max="240" width="11.5703125" style="3" customWidth="1"/>
    <col min="241" max="248" width="9.85546875" style="3" customWidth="1"/>
    <col min="249" max="254" width="19.42578125" style="3" customWidth="1"/>
    <col min="255" max="255" width="30.7109375" style="14" customWidth="1"/>
    <col min="256" max="256" width="29.7109375" style="14" customWidth="1"/>
    <col min="257" max="257" width="20.28515625" style="4" customWidth="1"/>
    <col min="258" max="258" width="19.140625" style="4" customWidth="1"/>
    <col min="259" max="259" width="20.7109375" style="4" customWidth="1"/>
    <col min="260" max="260" width="22.5703125" style="4" customWidth="1"/>
    <col min="261" max="261" width="24.7109375" style="4" customWidth="1"/>
    <col min="262" max="263" width="19.42578125" style="4" customWidth="1"/>
    <col min="264" max="264" width="19.140625" style="4" customWidth="1"/>
    <col min="265" max="265" width="22.7109375" style="4" customWidth="1"/>
    <col min="266" max="267" width="19.140625" style="4" customWidth="1"/>
    <col min="268" max="269" width="38.7109375" style="8" customWidth="1"/>
    <col min="270" max="16384" width="10.42578125" style="4"/>
  </cols>
  <sheetData>
    <row r="1" spans="1:269" ht="0.75" customHeight="1" x14ac:dyDescent="0.25">
      <c r="E1" s="2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5"/>
      <c r="JI1" s="5"/>
    </row>
    <row r="2" spans="1:269" ht="0.75" customHeight="1" x14ac:dyDescent="0.25"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5"/>
      <c r="JI2" s="5"/>
    </row>
    <row r="3" spans="1:269" ht="0.75" customHeight="1" x14ac:dyDescent="0.25"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5"/>
      <c r="JI3" s="5"/>
    </row>
    <row r="4" spans="1:269" ht="0.75" customHeight="1" x14ac:dyDescent="0.25">
      <c r="E4" s="2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5"/>
      <c r="JI4" s="5"/>
    </row>
    <row r="5" spans="1:269" ht="0.75" customHeight="1" x14ac:dyDescent="0.25">
      <c r="E5" s="2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5"/>
      <c r="JI5" s="5"/>
    </row>
    <row r="6" spans="1:269" ht="0.75" customHeight="1" x14ac:dyDescent="0.25">
      <c r="E6" s="2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5"/>
      <c r="JI6" s="5"/>
    </row>
    <row r="7" spans="1:269" ht="0.75" customHeight="1" x14ac:dyDescent="0.25">
      <c r="E7" s="2"/>
      <c r="AA7" s="45" t="s">
        <v>131</v>
      </c>
      <c r="AB7" s="45"/>
      <c r="AC7" s="45"/>
      <c r="AD7" s="45"/>
      <c r="AE7" s="45"/>
      <c r="AF7" s="45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5"/>
      <c r="JI7" s="5"/>
    </row>
    <row r="8" spans="1:269" ht="18" customHeight="1" x14ac:dyDescent="0.25">
      <c r="AA8" s="45"/>
      <c r="AB8" s="45"/>
      <c r="AC8" s="45"/>
      <c r="AD8" s="45"/>
      <c r="AE8" s="45"/>
      <c r="AF8" s="45"/>
      <c r="JH8" s="5"/>
      <c r="JI8" s="5"/>
    </row>
    <row r="9" spans="1:269" s="6" customFormat="1" ht="74.25" customHeight="1" x14ac:dyDescent="0.25">
      <c r="D9" s="9"/>
      <c r="E9" s="2"/>
      <c r="Q9" s="7"/>
      <c r="R9" s="7"/>
      <c r="S9" s="7"/>
      <c r="AA9" s="46" t="s">
        <v>132</v>
      </c>
      <c r="AB9" s="46"/>
      <c r="AC9" s="46"/>
      <c r="AD9" s="46"/>
      <c r="AE9" s="46"/>
      <c r="AF9" s="46"/>
      <c r="AJ9" s="7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69" s="6" customFormat="1" ht="74.25" customHeight="1" x14ac:dyDescent="0.25">
      <c r="D10" s="9"/>
      <c r="E10" s="2"/>
      <c r="Q10" s="7"/>
      <c r="R10" s="7"/>
      <c r="S10" s="7"/>
      <c r="AA10" s="46" t="s">
        <v>133</v>
      </c>
      <c r="AB10" s="46"/>
      <c r="AC10" s="46"/>
      <c r="AD10" s="46"/>
      <c r="AE10" s="46"/>
      <c r="AF10" s="46"/>
      <c r="AJ10" s="7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69" s="6" customFormat="1" ht="144.75" customHeight="1" x14ac:dyDescent="0.25">
      <c r="D11" s="89" t="s">
        <v>130</v>
      </c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7"/>
      <c r="AE11" s="7"/>
      <c r="AF11" s="7"/>
      <c r="AG11" s="7"/>
      <c r="AH11" s="7"/>
      <c r="AI11" s="7"/>
      <c r="AJ11" s="7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69" s="6" customFormat="1" ht="24" customHeight="1" x14ac:dyDescent="0.25">
      <c r="D12" s="9"/>
      <c r="Q12" s="7"/>
      <c r="R12" s="7"/>
      <c r="S12" s="7"/>
      <c r="AB12" s="7"/>
      <c r="AD12" s="7"/>
      <c r="AE12" s="7"/>
      <c r="AF12" s="7"/>
      <c r="AG12" s="7"/>
      <c r="AH12" s="7"/>
      <c r="AI12" s="7"/>
      <c r="AJ12" s="7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69" s="6" customFormat="1" ht="24" customHeight="1" x14ac:dyDescent="0.25">
      <c r="B13" s="3"/>
      <c r="D13" s="9"/>
      <c r="E13" s="10"/>
      <c r="Q13" s="7"/>
      <c r="R13" s="7"/>
      <c r="S13" s="7"/>
      <c r="AB13" s="7"/>
      <c r="AD13" s="7"/>
      <c r="AE13" s="7"/>
      <c r="AF13" s="7"/>
      <c r="AG13" s="7"/>
      <c r="AH13" s="7"/>
      <c r="AI13" s="7"/>
      <c r="AJ13" s="7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JI13" s="9"/>
    </row>
    <row r="14" spans="1:269" s="16" customFormat="1" ht="69" customHeight="1" x14ac:dyDescent="0.25">
      <c r="A14" s="47" t="s">
        <v>83</v>
      </c>
      <c r="B14" s="47" t="s">
        <v>84</v>
      </c>
      <c r="C14" s="51" t="s">
        <v>125</v>
      </c>
      <c r="D14" s="51" t="s">
        <v>13</v>
      </c>
      <c r="E14" s="88" t="s">
        <v>68</v>
      </c>
      <c r="F14" s="91" t="s">
        <v>2</v>
      </c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3"/>
      <c r="AJ14" s="91" t="s">
        <v>2</v>
      </c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48" t="s">
        <v>2</v>
      </c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9"/>
      <c r="CU14" s="47" t="s">
        <v>2</v>
      </c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8" t="s">
        <v>2</v>
      </c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 t="s">
        <v>2</v>
      </c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 t="s">
        <v>2</v>
      </c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9"/>
      <c r="HK14" s="47" t="s">
        <v>14</v>
      </c>
      <c r="HL14" s="77" t="s">
        <v>85</v>
      </c>
      <c r="HM14" s="70" t="s">
        <v>86</v>
      </c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2"/>
      <c r="IE14" s="69" t="s">
        <v>87</v>
      </c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  <c r="IU14" s="69"/>
      <c r="IV14" s="69"/>
      <c r="IW14" s="63" t="s">
        <v>128</v>
      </c>
      <c r="IX14" s="63" t="s">
        <v>45</v>
      </c>
      <c r="IY14" s="63" t="s">
        <v>127</v>
      </c>
      <c r="IZ14" s="63"/>
      <c r="JA14" s="63"/>
      <c r="JB14" s="63"/>
      <c r="JC14" s="63"/>
      <c r="JD14" s="63"/>
      <c r="JE14" s="63"/>
      <c r="JF14" s="63"/>
      <c r="JG14" s="64"/>
      <c r="JH14" s="83" t="s">
        <v>88</v>
      </c>
      <c r="JI14" s="84" t="s">
        <v>126</v>
      </c>
    </row>
    <row r="15" spans="1:269" s="17" customFormat="1" ht="30" customHeight="1" x14ac:dyDescent="0.25">
      <c r="A15" s="47"/>
      <c r="B15" s="47"/>
      <c r="C15" s="52"/>
      <c r="D15" s="52"/>
      <c r="E15" s="88"/>
      <c r="F15" s="47" t="s">
        <v>18</v>
      </c>
      <c r="G15" s="47"/>
      <c r="H15" s="47"/>
      <c r="I15" s="47"/>
      <c r="J15" s="47"/>
      <c r="K15" s="47"/>
      <c r="L15" s="47" t="s">
        <v>19</v>
      </c>
      <c r="M15" s="47"/>
      <c r="N15" s="47"/>
      <c r="O15" s="47"/>
      <c r="P15" s="47"/>
      <c r="Q15" s="47"/>
      <c r="R15" s="50" t="s">
        <v>4</v>
      </c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9"/>
      <c r="AV15" s="50" t="s">
        <v>89</v>
      </c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9"/>
      <c r="BQ15" s="77" t="s">
        <v>67</v>
      </c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47" t="s">
        <v>15</v>
      </c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50" t="s">
        <v>16</v>
      </c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9"/>
      <c r="FC15" s="47" t="s">
        <v>17</v>
      </c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77"/>
      <c r="HM15" s="69" t="s">
        <v>11</v>
      </c>
      <c r="HN15" s="70" t="s">
        <v>2</v>
      </c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2"/>
      <c r="IE15" s="69" t="s">
        <v>11</v>
      </c>
      <c r="IF15" s="69" t="s">
        <v>2</v>
      </c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  <c r="IU15" s="69"/>
      <c r="IV15" s="69"/>
      <c r="IW15" s="63"/>
      <c r="IX15" s="63"/>
      <c r="IY15" s="63"/>
      <c r="IZ15" s="63"/>
      <c r="JA15" s="63"/>
      <c r="JB15" s="63"/>
      <c r="JC15" s="63"/>
      <c r="JD15" s="63"/>
      <c r="JE15" s="63"/>
      <c r="JF15" s="63"/>
      <c r="JG15" s="64"/>
      <c r="JH15" s="83"/>
      <c r="JI15" s="84"/>
    </row>
    <row r="16" spans="1:269" s="17" customFormat="1" ht="63" customHeight="1" x14ac:dyDescent="0.25">
      <c r="A16" s="47"/>
      <c r="B16" s="47"/>
      <c r="C16" s="52"/>
      <c r="D16" s="52"/>
      <c r="E16" s="88"/>
      <c r="F16" s="85" t="s">
        <v>5</v>
      </c>
      <c r="G16" s="85" t="s">
        <v>7</v>
      </c>
      <c r="H16" s="85" t="s">
        <v>6</v>
      </c>
      <c r="I16" s="85" t="s">
        <v>8</v>
      </c>
      <c r="J16" s="85" t="s">
        <v>3</v>
      </c>
      <c r="K16" s="85" t="s">
        <v>9</v>
      </c>
      <c r="L16" s="85" t="s">
        <v>5</v>
      </c>
      <c r="M16" s="85" t="s">
        <v>7</v>
      </c>
      <c r="N16" s="85" t="s">
        <v>6</v>
      </c>
      <c r="O16" s="85" t="s">
        <v>8</v>
      </c>
      <c r="P16" s="85" t="s">
        <v>3</v>
      </c>
      <c r="Q16" s="85" t="s">
        <v>9</v>
      </c>
      <c r="R16" s="50" t="s">
        <v>10</v>
      </c>
      <c r="S16" s="48"/>
      <c r="T16" s="48"/>
      <c r="U16" s="48"/>
      <c r="V16" s="48"/>
      <c r="W16" s="48"/>
      <c r="X16" s="48"/>
      <c r="Y16" s="48"/>
      <c r="Z16" s="48"/>
      <c r="AA16" s="50" t="s">
        <v>7</v>
      </c>
      <c r="AB16" s="48"/>
      <c r="AC16" s="48"/>
      <c r="AD16" s="48"/>
      <c r="AE16" s="48"/>
      <c r="AF16" s="48"/>
      <c r="AG16" s="48"/>
      <c r="AH16" s="48"/>
      <c r="AI16" s="48"/>
      <c r="AJ16" s="47" t="s">
        <v>6</v>
      </c>
      <c r="AK16" s="47"/>
      <c r="AL16" s="47"/>
      <c r="AM16" s="50" t="s">
        <v>90</v>
      </c>
      <c r="AN16" s="48"/>
      <c r="AO16" s="49"/>
      <c r="AP16" s="50" t="s">
        <v>91</v>
      </c>
      <c r="AQ16" s="48"/>
      <c r="AR16" s="49"/>
      <c r="AS16" s="50" t="s">
        <v>92</v>
      </c>
      <c r="AT16" s="48"/>
      <c r="AU16" s="49"/>
      <c r="AV16" s="47" t="s">
        <v>93</v>
      </c>
      <c r="AW16" s="47"/>
      <c r="AX16" s="47"/>
      <c r="AY16" s="47" t="s">
        <v>19</v>
      </c>
      <c r="AZ16" s="47"/>
      <c r="BA16" s="47"/>
      <c r="BB16" s="50" t="s">
        <v>4</v>
      </c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9"/>
      <c r="BQ16" s="47" t="s">
        <v>20</v>
      </c>
      <c r="BR16" s="47"/>
      <c r="BS16" s="50" t="s">
        <v>21</v>
      </c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9"/>
      <c r="CS16" s="54" t="s">
        <v>22</v>
      </c>
      <c r="CT16" s="56"/>
      <c r="CU16" s="47" t="s">
        <v>20</v>
      </c>
      <c r="CV16" s="47"/>
      <c r="CW16" s="50" t="s">
        <v>21</v>
      </c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9"/>
      <c r="DW16" s="54" t="s">
        <v>22</v>
      </c>
      <c r="DX16" s="56"/>
      <c r="DY16" s="47" t="s">
        <v>20</v>
      </c>
      <c r="DZ16" s="47"/>
      <c r="EA16" s="50" t="s">
        <v>21</v>
      </c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9"/>
      <c r="FA16" s="54" t="s">
        <v>22</v>
      </c>
      <c r="FB16" s="56"/>
      <c r="FC16" s="47" t="s">
        <v>20</v>
      </c>
      <c r="FD16" s="47"/>
      <c r="FE16" s="50" t="s">
        <v>21</v>
      </c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9"/>
      <c r="GE16" s="54" t="s">
        <v>22</v>
      </c>
      <c r="GF16" s="56"/>
      <c r="GG16" s="54" t="s">
        <v>20</v>
      </c>
      <c r="GH16" s="56"/>
      <c r="GI16" s="47" t="s">
        <v>21</v>
      </c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54" t="s">
        <v>22</v>
      </c>
      <c r="HJ16" s="56"/>
      <c r="HK16" s="47"/>
      <c r="HL16" s="77"/>
      <c r="HM16" s="69"/>
      <c r="HN16" s="70" t="s">
        <v>31</v>
      </c>
      <c r="HO16" s="71"/>
      <c r="HP16" s="71"/>
      <c r="HQ16" s="71"/>
      <c r="HR16" s="71"/>
      <c r="HS16" s="71"/>
      <c r="HT16" s="71"/>
      <c r="HU16" s="71"/>
      <c r="HV16" s="71"/>
      <c r="HW16" s="71"/>
      <c r="HX16" s="72"/>
      <c r="HY16" s="70" t="s">
        <v>32</v>
      </c>
      <c r="HZ16" s="71"/>
      <c r="IA16" s="72"/>
      <c r="IB16" s="70" t="s">
        <v>33</v>
      </c>
      <c r="IC16" s="71"/>
      <c r="ID16" s="72"/>
      <c r="IE16" s="69"/>
      <c r="IF16" s="69" t="s">
        <v>31</v>
      </c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 t="s">
        <v>32</v>
      </c>
      <c r="IR16" s="69"/>
      <c r="IS16" s="69"/>
      <c r="IT16" s="69" t="s">
        <v>33</v>
      </c>
      <c r="IU16" s="69"/>
      <c r="IV16" s="69"/>
      <c r="IW16" s="63"/>
      <c r="IX16" s="63"/>
      <c r="IY16" s="63"/>
      <c r="IZ16" s="63"/>
      <c r="JA16" s="63"/>
      <c r="JB16" s="63"/>
      <c r="JC16" s="63"/>
      <c r="JD16" s="63"/>
      <c r="JE16" s="63"/>
      <c r="JF16" s="63"/>
      <c r="JG16" s="64"/>
      <c r="JH16" s="83"/>
      <c r="JI16" s="84"/>
    </row>
    <row r="17" spans="1:269" s="17" customFormat="1" ht="30" customHeight="1" x14ac:dyDescent="0.25">
      <c r="A17" s="47"/>
      <c r="B17" s="47"/>
      <c r="C17" s="52"/>
      <c r="D17" s="52"/>
      <c r="E17" s="88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47" t="s">
        <v>2</v>
      </c>
      <c r="S17" s="47"/>
      <c r="T17" s="47"/>
      <c r="U17" s="47"/>
      <c r="V17" s="47"/>
      <c r="W17" s="47"/>
      <c r="X17" s="47"/>
      <c r="Y17" s="47"/>
      <c r="Z17" s="47"/>
      <c r="AA17" s="47" t="s">
        <v>2</v>
      </c>
      <c r="AB17" s="47"/>
      <c r="AC17" s="47"/>
      <c r="AD17" s="47"/>
      <c r="AE17" s="47"/>
      <c r="AF17" s="47"/>
      <c r="AG17" s="47"/>
      <c r="AH17" s="47"/>
      <c r="AI17" s="47"/>
      <c r="AJ17" s="47" t="s">
        <v>11</v>
      </c>
      <c r="AK17" s="77" t="s">
        <v>45</v>
      </c>
      <c r="AL17" s="77"/>
      <c r="AM17" s="78" t="s">
        <v>11</v>
      </c>
      <c r="AN17" s="81" t="s">
        <v>45</v>
      </c>
      <c r="AO17" s="82"/>
      <c r="AP17" s="78" t="s">
        <v>11</v>
      </c>
      <c r="AQ17" s="81" t="s">
        <v>45</v>
      </c>
      <c r="AR17" s="82"/>
      <c r="AS17" s="78" t="s">
        <v>11</v>
      </c>
      <c r="AT17" s="50" t="s">
        <v>45</v>
      </c>
      <c r="AU17" s="49"/>
      <c r="AV17" s="47"/>
      <c r="AW17" s="47"/>
      <c r="AX17" s="47"/>
      <c r="AY17" s="47"/>
      <c r="AZ17" s="47"/>
      <c r="BA17" s="47"/>
      <c r="BB17" s="50" t="s">
        <v>5</v>
      </c>
      <c r="BC17" s="48"/>
      <c r="BD17" s="48"/>
      <c r="BE17" s="48"/>
      <c r="BF17" s="48"/>
      <c r="BG17" s="48"/>
      <c r="BH17" s="48"/>
      <c r="BI17" s="48"/>
      <c r="BJ17" s="48"/>
      <c r="BK17" s="54" t="s">
        <v>6</v>
      </c>
      <c r="BL17" s="55"/>
      <c r="BM17" s="56"/>
      <c r="BN17" s="54" t="s">
        <v>3</v>
      </c>
      <c r="BO17" s="55"/>
      <c r="BP17" s="56"/>
      <c r="BQ17" s="47"/>
      <c r="BR17" s="47"/>
      <c r="BS17" s="50" t="s">
        <v>23</v>
      </c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9"/>
      <c r="CF17" s="47" t="s">
        <v>24</v>
      </c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57"/>
      <c r="CT17" s="59"/>
      <c r="CU17" s="47"/>
      <c r="CV17" s="47"/>
      <c r="CW17" s="50" t="s">
        <v>23</v>
      </c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9"/>
      <c r="DJ17" s="47" t="s">
        <v>24</v>
      </c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57"/>
      <c r="DX17" s="59"/>
      <c r="DY17" s="47"/>
      <c r="DZ17" s="47"/>
      <c r="EA17" s="50" t="s">
        <v>23</v>
      </c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9"/>
      <c r="EN17" s="47" t="s">
        <v>24</v>
      </c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57"/>
      <c r="FB17" s="59"/>
      <c r="FC17" s="47"/>
      <c r="FD17" s="47"/>
      <c r="FE17" s="50" t="s">
        <v>23</v>
      </c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9"/>
      <c r="FR17" s="47" t="s">
        <v>24</v>
      </c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57"/>
      <c r="GF17" s="59"/>
      <c r="GG17" s="57"/>
      <c r="GH17" s="59"/>
      <c r="GI17" s="60" t="s">
        <v>23</v>
      </c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2"/>
      <c r="GV17" s="53" t="s">
        <v>24</v>
      </c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7"/>
      <c r="HJ17" s="59"/>
      <c r="HK17" s="47"/>
      <c r="HL17" s="77"/>
      <c r="HM17" s="69"/>
      <c r="HN17" s="65" t="s">
        <v>43</v>
      </c>
      <c r="HO17" s="65" t="s">
        <v>44</v>
      </c>
      <c r="HP17" s="70" t="s">
        <v>94</v>
      </c>
      <c r="HQ17" s="71"/>
      <c r="HR17" s="71"/>
      <c r="HS17" s="71"/>
      <c r="HT17" s="71"/>
      <c r="HU17" s="71"/>
      <c r="HV17" s="71"/>
      <c r="HW17" s="71"/>
      <c r="HX17" s="72"/>
      <c r="HY17" s="65" t="s">
        <v>43</v>
      </c>
      <c r="HZ17" s="65" t="s">
        <v>44</v>
      </c>
      <c r="IA17" s="65" t="s">
        <v>94</v>
      </c>
      <c r="IB17" s="65" t="s">
        <v>43</v>
      </c>
      <c r="IC17" s="65" t="s">
        <v>44</v>
      </c>
      <c r="ID17" s="65" t="s">
        <v>94</v>
      </c>
      <c r="IE17" s="69"/>
      <c r="IF17" s="69" t="s">
        <v>43</v>
      </c>
      <c r="IG17" s="69" t="s">
        <v>44</v>
      </c>
      <c r="IH17" s="69" t="s">
        <v>94</v>
      </c>
      <c r="II17" s="69"/>
      <c r="IJ17" s="69"/>
      <c r="IK17" s="69"/>
      <c r="IL17" s="69"/>
      <c r="IM17" s="69"/>
      <c r="IN17" s="69"/>
      <c r="IO17" s="69"/>
      <c r="IP17" s="69"/>
      <c r="IQ17" s="69" t="s">
        <v>43</v>
      </c>
      <c r="IR17" s="69" t="s">
        <v>44</v>
      </c>
      <c r="IS17" s="69" t="s">
        <v>94</v>
      </c>
      <c r="IT17" s="69" t="s">
        <v>43</v>
      </c>
      <c r="IU17" s="69" t="s">
        <v>44</v>
      </c>
      <c r="IV17" s="69" t="s">
        <v>94</v>
      </c>
      <c r="IW17" s="63"/>
      <c r="IX17" s="63" t="s">
        <v>100</v>
      </c>
      <c r="IY17" s="63" t="s">
        <v>11</v>
      </c>
      <c r="IZ17" s="63" t="s">
        <v>2</v>
      </c>
      <c r="JA17" s="63"/>
      <c r="JB17" s="63"/>
      <c r="JC17" s="63"/>
      <c r="JD17" s="63"/>
      <c r="JE17" s="63"/>
      <c r="JF17" s="63"/>
      <c r="JG17" s="64"/>
      <c r="JH17" s="83"/>
      <c r="JI17" s="84"/>
    </row>
    <row r="18" spans="1:269" s="17" customFormat="1" ht="30" customHeight="1" x14ac:dyDescent="0.25">
      <c r="A18" s="47"/>
      <c r="B18" s="47"/>
      <c r="C18" s="52"/>
      <c r="D18" s="52"/>
      <c r="E18" s="88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76" t="s">
        <v>34</v>
      </c>
      <c r="S18" s="76" t="s">
        <v>35</v>
      </c>
      <c r="T18" s="76" t="s">
        <v>36</v>
      </c>
      <c r="U18" s="76" t="s">
        <v>37</v>
      </c>
      <c r="V18" s="76" t="s">
        <v>38</v>
      </c>
      <c r="W18" s="76" t="s">
        <v>39</v>
      </c>
      <c r="X18" s="76" t="s">
        <v>40</v>
      </c>
      <c r="Y18" s="76" t="s">
        <v>41</v>
      </c>
      <c r="Z18" s="76" t="s">
        <v>42</v>
      </c>
      <c r="AA18" s="76" t="s">
        <v>34</v>
      </c>
      <c r="AB18" s="76" t="s">
        <v>35</v>
      </c>
      <c r="AC18" s="76" t="s">
        <v>36</v>
      </c>
      <c r="AD18" s="76" t="s">
        <v>37</v>
      </c>
      <c r="AE18" s="76" t="s">
        <v>38</v>
      </c>
      <c r="AF18" s="76" t="s">
        <v>39</v>
      </c>
      <c r="AG18" s="76" t="s">
        <v>40</v>
      </c>
      <c r="AH18" s="76" t="s">
        <v>41</v>
      </c>
      <c r="AI18" s="76" t="s">
        <v>42</v>
      </c>
      <c r="AJ18" s="47"/>
      <c r="AK18" s="77" t="s">
        <v>36</v>
      </c>
      <c r="AL18" s="77" t="s">
        <v>37</v>
      </c>
      <c r="AM18" s="79"/>
      <c r="AN18" s="77" t="s">
        <v>36</v>
      </c>
      <c r="AO18" s="77" t="s">
        <v>37</v>
      </c>
      <c r="AP18" s="79"/>
      <c r="AQ18" s="77" t="s">
        <v>36</v>
      </c>
      <c r="AR18" s="77" t="s">
        <v>37</v>
      </c>
      <c r="AS18" s="79"/>
      <c r="AT18" s="47" t="s">
        <v>36</v>
      </c>
      <c r="AU18" s="47" t="s">
        <v>37</v>
      </c>
      <c r="AV18" s="47" t="s">
        <v>95</v>
      </c>
      <c r="AW18" s="47" t="s">
        <v>6</v>
      </c>
      <c r="AX18" s="51" t="s">
        <v>96</v>
      </c>
      <c r="AY18" s="47" t="s">
        <v>95</v>
      </c>
      <c r="AZ18" s="47" t="s">
        <v>6</v>
      </c>
      <c r="BA18" s="47" t="s">
        <v>3</v>
      </c>
      <c r="BB18" s="47" t="s">
        <v>2</v>
      </c>
      <c r="BC18" s="47"/>
      <c r="BD18" s="47"/>
      <c r="BE18" s="47"/>
      <c r="BF18" s="47"/>
      <c r="BG18" s="47"/>
      <c r="BH18" s="47"/>
      <c r="BI18" s="47"/>
      <c r="BJ18" s="47"/>
      <c r="BK18" s="60"/>
      <c r="BL18" s="61"/>
      <c r="BM18" s="62"/>
      <c r="BN18" s="60"/>
      <c r="BO18" s="61"/>
      <c r="BP18" s="62"/>
      <c r="BQ18" s="47"/>
      <c r="BR18" s="47"/>
      <c r="BS18" s="51" t="s">
        <v>28</v>
      </c>
      <c r="BT18" s="54" t="s">
        <v>25</v>
      </c>
      <c r="BU18" s="55"/>
      <c r="BV18" s="55"/>
      <c r="BW18" s="55"/>
      <c r="BX18" s="56"/>
      <c r="BY18" s="47" t="s">
        <v>26</v>
      </c>
      <c r="BZ18" s="47"/>
      <c r="CA18" s="47" t="s">
        <v>27</v>
      </c>
      <c r="CB18" s="47"/>
      <c r="CC18" s="47"/>
      <c r="CD18" s="47"/>
      <c r="CE18" s="47"/>
      <c r="CF18" s="47" t="s">
        <v>28</v>
      </c>
      <c r="CG18" s="47" t="s">
        <v>29</v>
      </c>
      <c r="CH18" s="47"/>
      <c r="CI18" s="47"/>
      <c r="CJ18" s="47"/>
      <c r="CK18" s="47"/>
      <c r="CL18" s="47" t="s">
        <v>1</v>
      </c>
      <c r="CM18" s="47"/>
      <c r="CN18" s="47" t="s">
        <v>30</v>
      </c>
      <c r="CO18" s="47"/>
      <c r="CP18" s="47"/>
      <c r="CQ18" s="47"/>
      <c r="CR18" s="47"/>
      <c r="CS18" s="57"/>
      <c r="CT18" s="59"/>
      <c r="CU18" s="47"/>
      <c r="CV18" s="47"/>
      <c r="CW18" s="47" t="s">
        <v>28</v>
      </c>
      <c r="CX18" s="54" t="s">
        <v>25</v>
      </c>
      <c r="CY18" s="55"/>
      <c r="CZ18" s="55"/>
      <c r="DA18" s="55"/>
      <c r="DB18" s="56"/>
      <c r="DC18" s="47" t="s">
        <v>26</v>
      </c>
      <c r="DD18" s="47"/>
      <c r="DE18" s="47" t="s">
        <v>27</v>
      </c>
      <c r="DF18" s="47"/>
      <c r="DG18" s="47"/>
      <c r="DH18" s="47"/>
      <c r="DI18" s="47"/>
      <c r="DJ18" s="47" t="s">
        <v>28</v>
      </c>
      <c r="DK18" s="47" t="s">
        <v>29</v>
      </c>
      <c r="DL18" s="47"/>
      <c r="DM18" s="47"/>
      <c r="DN18" s="47"/>
      <c r="DO18" s="47"/>
      <c r="DP18" s="47" t="s">
        <v>1</v>
      </c>
      <c r="DQ18" s="47"/>
      <c r="DR18" s="47" t="s">
        <v>30</v>
      </c>
      <c r="DS18" s="47"/>
      <c r="DT18" s="47"/>
      <c r="DU18" s="47"/>
      <c r="DV18" s="47"/>
      <c r="DW18" s="57"/>
      <c r="DX18" s="59"/>
      <c r="DY18" s="47"/>
      <c r="DZ18" s="47"/>
      <c r="EA18" s="47" t="s">
        <v>28</v>
      </c>
      <c r="EB18" s="54" t="s">
        <v>25</v>
      </c>
      <c r="EC18" s="55"/>
      <c r="ED18" s="55"/>
      <c r="EE18" s="55"/>
      <c r="EF18" s="56"/>
      <c r="EG18" s="47" t="s">
        <v>26</v>
      </c>
      <c r="EH18" s="47"/>
      <c r="EI18" s="47" t="s">
        <v>27</v>
      </c>
      <c r="EJ18" s="47"/>
      <c r="EK18" s="47"/>
      <c r="EL18" s="47"/>
      <c r="EM18" s="47"/>
      <c r="EN18" s="47" t="s">
        <v>28</v>
      </c>
      <c r="EO18" s="47" t="s">
        <v>29</v>
      </c>
      <c r="EP18" s="47"/>
      <c r="EQ18" s="47"/>
      <c r="ER18" s="47"/>
      <c r="ES18" s="47"/>
      <c r="ET18" s="47" t="s">
        <v>1</v>
      </c>
      <c r="EU18" s="47"/>
      <c r="EV18" s="47" t="s">
        <v>30</v>
      </c>
      <c r="EW18" s="47"/>
      <c r="EX18" s="47"/>
      <c r="EY18" s="47"/>
      <c r="EZ18" s="47"/>
      <c r="FA18" s="57"/>
      <c r="FB18" s="59"/>
      <c r="FC18" s="47"/>
      <c r="FD18" s="47"/>
      <c r="FE18" s="47" t="s">
        <v>28</v>
      </c>
      <c r="FF18" s="54" t="s">
        <v>25</v>
      </c>
      <c r="FG18" s="55"/>
      <c r="FH18" s="55"/>
      <c r="FI18" s="55"/>
      <c r="FJ18" s="56"/>
      <c r="FK18" s="47" t="s">
        <v>26</v>
      </c>
      <c r="FL18" s="47"/>
      <c r="FM18" s="47" t="s">
        <v>27</v>
      </c>
      <c r="FN18" s="47"/>
      <c r="FO18" s="47"/>
      <c r="FP18" s="47"/>
      <c r="FQ18" s="47"/>
      <c r="FR18" s="47" t="s">
        <v>28</v>
      </c>
      <c r="FS18" s="47" t="s">
        <v>29</v>
      </c>
      <c r="FT18" s="47"/>
      <c r="FU18" s="47"/>
      <c r="FV18" s="47"/>
      <c r="FW18" s="47"/>
      <c r="FX18" s="47" t="s">
        <v>1</v>
      </c>
      <c r="FY18" s="47"/>
      <c r="FZ18" s="47" t="s">
        <v>30</v>
      </c>
      <c r="GA18" s="47"/>
      <c r="GB18" s="47"/>
      <c r="GC18" s="47"/>
      <c r="GD18" s="47"/>
      <c r="GE18" s="57"/>
      <c r="GF18" s="59"/>
      <c r="GG18" s="57"/>
      <c r="GH18" s="59"/>
      <c r="GI18" s="47" t="s">
        <v>28</v>
      </c>
      <c r="GJ18" s="54" t="s">
        <v>25</v>
      </c>
      <c r="GK18" s="55"/>
      <c r="GL18" s="55"/>
      <c r="GM18" s="55"/>
      <c r="GN18" s="56"/>
      <c r="GO18" s="47" t="s">
        <v>26</v>
      </c>
      <c r="GP18" s="47"/>
      <c r="GQ18" s="47" t="s">
        <v>27</v>
      </c>
      <c r="GR18" s="47"/>
      <c r="GS18" s="47"/>
      <c r="GT18" s="47"/>
      <c r="GU18" s="47"/>
      <c r="GV18" s="47" t="s">
        <v>28</v>
      </c>
      <c r="GW18" s="47" t="s">
        <v>29</v>
      </c>
      <c r="GX18" s="47"/>
      <c r="GY18" s="47"/>
      <c r="GZ18" s="47"/>
      <c r="HA18" s="47"/>
      <c r="HB18" s="47" t="s">
        <v>1</v>
      </c>
      <c r="HC18" s="47"/>
      <c r="HD18" s="47" t="s">
        <v>30</v>
      </c>
      <c r="HE18" s="47"/>
      <c r="HF18" s="47"/>
      <c r="HG18" s="47"/>
      <c r="HH18" s="47"/>
      <c r="HI18" s="57"/>
      <c r="HJ18" s="59"/>
      <c r="HK18" s="47"/>
      <c r="HL18" s="77"/>
      <c r="HM18" s="69"/>
      <c r="HN18" s="66"/>
      <c r="HO18" s="66"/>
      <c r="HP18" s="73" t="s">
        <v>34</v>
      </c>
      <c r="HQ18" s="73" t="s">
        <v>35</v>
      </c>
      <c r="HR18" s="73" t="s">
        <v>36</v>
      </c>
      <c r="HS18" s="73" t="s">
        <v>37</v>
      </c>
      <c r="HT18" s="73" t="s">
        <v>38</v>
      </c>
      <c r="HU18" s="73" t="s">
        <v>39</v>
      </c>
      <c r="HV18" s="73" t="s">
        <v>40</v>
      </c>
      <c r="HW18" s="73" t="s">
        <v>41</v>
      </c>
      <c r="HX18" s="73" t="s">
        <v>42</v>
      </c>
      <c r="HY18" s="66"/>
      <c r="HZ18" s="66"/>
      <c r="IA18" s="66"/>
      <c r="IB18" s="66"/>
      <c r="IC18" s="66"/>
      <c r="ID18" s="66"/>
      <c r="IE18" s="69"/>
      <c r="IF18" s="69"/>
      <c r="IG18" s="69"/>
      <c r="IH18" s="68" t="s">
        <v>34</v>
      </c>
      <c r="II18" s="68" t="s">
        <v>35</v>
      </c>
      <c r="IJ18" s="68" t="s">
        <v>36</v>
      </c>
      <c r="IK18" s="68" t="s">
        <v>37</v>
      </c>
      <c r="IL18" s="68" t="s">
        <v>38</v>
      </c>
      <c r="IM18" s="68" t="s">
        <v>39</v>
      </c>
      <c r="IN18" s="68" t="s">
        <v>40</v>
      </c>
      <c r="IO18" s="68" t="s">
        <v>41</v>
      </c>
      <c r="IP18" s="68" t="s">
        <v>42</v>
      </c>
      <c r="IQ18" s="69"/>
      <c r="IR18" s="69"/>
      <c r="IS18" s="69"/>
      <c r="IT18" s="69"/>
      <c r="IU18" s="69"/>
      <c r="IV18" s="69"/>
      <c r="IW18" s="63"/>
      <c r="IX18" s="63"/>
      <c r="IY18" s="63"/>
      <c r="IZ18" s="63" t="s">
        <v>57</v>
      </c>
      <c r="JA18" s="63" t="s">
        <v>2</v>
      </c>
      <c r="JB18" s="63"/>
      <c r="JC18" s="63"/>
      <c r="JD18" s="63" t="s">
        <v>61</v>
      </c>
      <c r="JE18" s="63" t="s">
        <v>2</v>
      </c>
      <c r="JF18" s="63"/>
      <c r="JG18" s="64"/>
      <c r="JH18" s="83"/>
      <c r="JI18" s="84"/>
    </row>
    <row r="19" spans="1:269" s="17" customFormat="1" ht="30" customHeight="1" x14ac:dyDescent="0.25">
      <c r="A19" s="47"/>
      <c r="B19" s="47"/>
      <c r="C19" s="52"/>
      <c r="D19" s="52"/>
      <c r="E19" s="88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47"/>
      <c r="AK19" s="77"/>
      <c r="AL19" s="77"/>
      <c r="AM19" s="79"/>
      <c r="AN19" s="77"/>
      <c r="AO19" s="77"/>
      <c r="AP19" s="79"/>
      <c r="AQ19" s="77"/>
      <c r="AR19" s="77"/>
      <c r="AS19" s="79"/>
      <c r="AT19" s="47"/>
      <c r="AU19" s="47"/>
      <c r="AV19" s="47"/>
      <c r="AW19" s="47"/>
      <c r="AX19" s="52"/>
      <c r="AY19" s="47"/>
      <c r="AZ19" s="47"/>
      <c r="BA19" s="47"/>
      <c r="BB19" s="76" t="s">
        <v>34</v>
      </c>
      <c r="BC19" s="76" t="s">
        <v>35</v>
      </c>
      <c r="BD19" s="76" t="s">
        <v>36</v>
      </c>
      <c r="BE19" s="76" t="s">
        <v>37</v>
      </c>
      <c r="BF19" s="76" t="s">
        <v>38</v>
      </c>
      <c r="BG19" s="76" t="s">
        <v>39</v>
      </c>
      <c r="BH19" s="76" t="s">
        <v>40</v>
      </c>
      <c r="BI19" s="76" t="s">
        <v>41</v>
      </c>
      <c r="BJ19" s="76" t="s">
        <v>42</v>
      </c>
      <c r="BK19" s="51" t="s">
        <v>11</v>
      </c>
      <c r="BL19" s="50" t="s">
        <v>45</v>
      </c>
      <c r="BM19" s="49"/>
      <c r="BN19" s="51" t="s">
        <v>11</v>
      </c>
      <c r="BO19" s="50" t="s">
        <v>45</v>
      </c>
      <c r="BP19" s="49"/>
      <c r="BQ19" s="47"/>
      <c r="BR19" s="47"/>
      <c r="BS19" s="52"/>
      <c r="BT19" s="57"/>
      <c r="BU19" s="58"/>
      <c r="BV19" s="58"/>
      <c r="BW19" s="58"/>
      <c r="BX19" s="59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57"/>
      <c r="CT19" s="59"/>
      <c r="CU19" s="47"/>
      <c r="CV19" s="47"/>
      <c r="CW19" s="47"/>
      <c r="CX19" s="57"/>
      <c r="CY19" s="58"/>
      <c r="CZ19" s="58"/>
      <c r="DA19" s="58"/>
      <c r="DB19" s="59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57"/>
      <c r="DX19" s="59"/>
      <c r="DY19" s="47"/>
      <c r="DZ19" s="47"/>
      <c r="EA19" s="47"/>
      <c r="EB19" s="57"/>
      <c r="EC19" s="58"/>
      <c r="ED19" s="58"/>
      <c r="EE19" s="58"/>
      <c r="EF19" s="59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57"/>
      <c r="FB19" s="59"/>
      <c r="FC19" s="47"/>
      <c r="FD19" s="47"/>
      <c r="FE19" s="47"/>
      <c r="FF19" s="57"/>
      <c r="FG19" s="58"/>
      <c r="FH19" s="58"/>
      <c r="FI19" s="58"/>
      <c r="FJ19" s="59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57"/>
      <c r="GF19" s="59"/>
      <c r="GG19" s="57"/>
      <c r="GH19" s="59"/>
      <c r="GI19" s="47"/>
      <c r="GJ19" s="57"/>
      <c r="GK19" s="58"/>
      <c r="GL19" s="58"/>
      <c r="GM19" s="58"/>
      <c r="GN19" s="59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57"/>
      <c r="HJ19" s="59"/>
      <c r="HK19" s="47"/>
      <c r="HL19" s="77"/>
      <c r="HM19" s="69"/>
      <c r="HN19" s="66"/>
      <c r="HO19" s="66"/>
      <c r="HP19" s="74"/>
      <c r="HQ19" s="74"/>
      <c r="HR19" s="74"/>
      <c r="HS19" s="74"/>
      <c r="HT19" s="74"/>
      <c r="HU19" s="74"/>
      <c r="HV19" s="74"/>
      <c r="HW19" s="74"/>
      <c r="HX19" s="74"/>
      <c r="HY19" s="66"/>
      <c r="HZ19" s="66"/>
      <c r="IA19" s="66"/>
      <c r="IB19" s="66"/>
      <c r="IC19" s="66"/>
      <c r="ID19" s="66"/>
      <c r="IE19" s="69"/>
      <c r="IF19" s="69"/>
      <c r="IG19" s="69"/>
      <c r="IH19" s="68"/>
      <c r="II19" s="68"/>
      <c r="IJ19" s="68"/>
      <c r="IK19" s="68"/>
      <c r="IL19" s="68"/>
      <c r="IM19" s="68"/>
      <c r="IN19" s="68"/>
      <c r="IO19" s="68"/>
      <c r="IP19" s="68"/>
      <c r="IQ19" s="69"/>
      <c r="IR19" s="69"/>
      <c r="IS19" s="69"/>
      <c r="IT19" s="69"/>
      <c r="IU19" s="69"/>
      <c r="IV19" s="69"/>
      <c r="IW19" s="63"/>
      <c r="IX19" s="63"/>
      <c r="IY19" s="63"/>
      <c r="IZ19" s="63"/>
      <c r="JA19" s="63" t="s">
        <v>58</v>
      </c>
      <c r="JB19" s="18" t="s">
        <v>45</v>
      </c>
      <c r="JC19" s="63" t="s">
        <v>60</v>
      </c>
      <c r="JD19" s="63"/>
      <c r="JE19" s="63" t="s">
        <v>62</v>
      </c>
      <c r="JF19" s="18" t="s">
        <v>45</v>
      </c>
      <c r="JG19" s="64" t="s">
        <v>63</v>
      </c>
      <c r="JH19" s="83"/>
      <c r="JI19" s="84"/>
    </row>
    <row r="20" spans="1:269" s="17" customFormat="1" ht="30" customHeight="1" x14ac:dyDescent="0.25">
      <c r="A20" s="47"/>
      <c r="B20" s="47"/>
      <c r="C20" s="52"/>
      <c r="D20" s="52"/>
      <c r="E20" s="88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47"/>
      <c r="AK20" s="77"/>
      <c r="AL20" s="77"/>
      <c r="AM20" s="79"/>
      <c r="AN20" s="77"/>
      <c r="AO20" s="77"/>
      <c r="AP20" s="79"/>
      <c r="AQ20" s="77"/>
      <c r="AR20" s="77"/>
      <c r="AS20" s="79"/>
      <c r="AT20" s="47"/>
      <c r="AU20" s="47"/>
      <c r="AV20" s="47"/>
      <c r="AW20" s="47"/>
      <c r="AX20" s="52"/>
      <c r="AY20" s="47"/>
      <c r="AZ20" s="47"/>
      <c r="BA20" s="47"/>
      <c r="BB20" s="76"/>
      <c r="BC20" s="76"/>
      <c r="BD20" s="76"/>
      <c r="BE20" s="76"/>
      <c r="BF20" s="76"/>
      <c r="BG20" s="76"/>
      <c r="BH20" s="76"/>
      <c r="BI20" s="76"/>
      <c r="BJ20" s="76"/>
      <c r="BK20" s="52"/>
      <c r="BL20" s="51" t="s">
        <v>36</v>
      </c>
      <c r="BM20" s="51" t="s">
        <v>37</v>
      </c>
      <c r="BN20" s="52"/>
      <c r="BO20" s="51" t="s">
        <v>36</v>
      </c>
      <c r="BP20" s="51" t="s">
        <v>37</v>
      </c>
      <c r="BQ20" s="47"/>
      <c r="BR20" s="47"/>
      <c r="BS20" s="52"/>
      <c r="BT20" s="57"/>
      <c r="BU20" s="58"/>
      <c r="BV20" s="58"/>
      <c r="BW20" s="58"/>
      <c r="BX20" s="59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57"/>
      <c r="CT20" s="59"/>
      <c r="CU20" s="47"/>
      <c r="CV20" s="47"/>
      <c r="CW20" s="47"/>
      <c r="CX20" s="57"/>
      <c r="CY20" s="58"/>
      <c r="CZ20" s="58"/>
      <c r="DA20" s="58"/>
      <c r="DB20" s="59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57"/>
      <c r="DX20" s="59"/>
      <c r="DY20" s="47"/>
      <c r="DZ20" s="47"/>
      <c r="EA20" s="47"/>
      <c r="EB20" s="57"/>
      <c r="EC20" s="58"/>
      <c r="ED20" s="58"/>
      <c r="EE20" s="58"/>
      <c r="EF20" s="59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57"/>
      <c r="FB20" s="59"/>
      <c r="FC20" s="47"/>
      <c r="FD20" s="47"/>
      <c r="FE20" s="47"/>
      <c r="FF20" s="57"/>
      <c r="FG20" s="58"/>
      <c r="FH20" s="58"/>
      <c r="FI20" s="58"/>
      <c r="FJ20" s="59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57"/>
      <c r="GF20" s="59"/>
      <c r="GG20" s="57"/>
      <c r="GH20" s="59"/>
      <c r="GI20" s="47"/>
      <c r="GJ20" s="57"/>
      <c r="GK20" s="58"/>
      <c r="GL20" s="58"/>
      <c r="GM20" s="58"/>
      <c r="GN20" s="59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57"/>
      <c r="HJ20" s="59"/>
      <c r="HK20" s="47"/>
      <c r="HL20" s="77"/>
      <c r="HM20" s="69"/>
      <c r="HN20" s="66"/>
      <c r="HO20" s="66"/>
      <c r="HP20" s="74"/>
      <c r="HQ20" s="74"/>
      <c r="HR20" s="74"/>
      <c r="HS20" s="74"/>
      <c r="HT20" s="74"/>
      <c r="HU20" s="74"/>
      <c r="HV20" s="74"/>
      <c r="HW20" s="74"/>
      <c r="HX20" s="74"/>
      <c r="HY20" s="66"/>
      <c r="HZ20" s="66"/>
      <c r="IA20" s="66"/>
      <c r="IB20" s="66"/>
      <c r="IC20" s="66"/>
      <c r="ID20" s="66"/>
      <c r="IE20" s="69"/>
      <c r="IF20" s="69"/>
      <c r="IG20" s="69"/>
      <c r="IH20" s="68"/>
      <c r="II20" s="68"/>
      <c r="IJ20" s="68"/>
      <c r="IK20" s="68"/>
      <c r="IL20" s="68"/>
      <c r="IM20" s="68"/>
      <c r="IN20" s="68"/>
      <c r="IO20" s="68"/>
      <c r="IP20" s="68"/>
      <c r="IQ20" s="69"/>
      <c r="IR20" s="69"/>
      <c r="IS20" s="69"/>
      <c r="IT20" s="69"/>
      <c r="IU20" s="69"/>
      <c r="IV20" s="69"/>
      <c r="IW20" s="63"/>
      <c r="IX20" s="63"/>
      <c r="IY20" s="63"/>
      <c r="IZ20" s="63"/>
      <c r="JA20" s="63"/>
      <c r="JB20" s="63" t="s">
        <v>59</v>
      </c>
      <c r="JC20" s="63"/>
      <c r="JD20" s="63"/>
      <c r="JE20" s="63"/>
      <c r="JF20" s="63" t="s">
        <v>59</v>
      </c>
      <c r="JG20" s="64"/>
      <c r="JH20" s="83"/>
      <c r="JI20" s="84"/>
    </row>
    <row r="21" spans="1:269" s="17" customFormat="1" ht="30" customHeight="1" x14ac:dyDescent="0.25">
      <c r="A21" s="47"/>
      <c r="B21" s="47"/>
      <c r="C21" s="52"/>
      <c r="D21" s="52"/>
      <c r="E21" s="88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47"/>
      <c r="AK21" s="77"/>
      <c r="AL21" s="77"/>
      <c r="AM21" s="79"/>
      <c r="AN21" s="77"/>
      <c r="AO21" s="77"/>
      <c r="AP21" s="79"/>
      <c r="AQ21" s="77"/>
      <c r="AR21" s="77"/>
      <c r="AS21" s="79"/>
      <c r="AT21" s="47"/>
      <c r="AU21" s="47"/>
      <c r="AV21" s="47"/>
      <c r="AW21" s="47"/>
      <c r="AX21" s="52"/>
      <c r="AY21" s="47"/>
      <c r="AZ21" s="47"/>
      <c r="BA21" s="47"/>
      <c r="BB21" s="76"/>
      <c r="BC21" s="76"/>
      <c r="BD21" s="76"/>
      <c r="BE21" s="76"/>
      <c r="BF21" s="76"/>
      <c r="BG21" s="76"/>
      <c r="BH21" s="76"/>
      <c r="BI21" s="76"/>
      <c r="BJ21" s="76"/>
      <c r="BK21" s="52"/>
      <c r="BL21" s="52"/>
      <c r="BM21" s="52"/>
      <c r="BN21" s="52"/>
      <c r="BO21" s="52"/>
      <c r="BP21" s="52"/>
      <c r="BQ21" s="47"/>
      <c r="BR21" s="47"/>
      <c r="BS21" s="52"/>
      <c r="BT21" s="60"/>
      <c r="BU21" s="61"/>
      <c r="BV21" s="61"/>
      <c r="BW21" s="61"/>
      <c r="BX21" s="62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57"/>
      <c r="CT21" s="59"/>
      <c r="CU21" s="47"/>
      <c r="CV21" s="47"/>
      <c r="CW21" s="47"/>
      <c r="CX21" s="60"/>
      <c r="CY21" s="61"/>
      <c r="CZ21" s="61"/>
      <c r="DA21" s="61"/>
      <c r="DB21" s="62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57"/>
      <c r="DX21" s="59"/>
      <c r="DY21" s="47"/>
      <c r="DZ21" s="47"/>
      <c r="EA21" s="47"/>
      <c r="EB21" s="60"/>
      <c r="EC21" s="61"/>
      <c r="ED21" s="61"/>
      <c r="EE21" s="61"/>
      <c r="EF21" s="62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57"/>
      <c r="FB21" s="59"/>
      <c r="FC21" s="47"/>
      <c r="FD21" s="47"/>
      <c r="FE21" s="47"/>
      <c r="FF21" s="60"/>
      <c r="FG21" s="61"/>
      <c r="FH21" s="61"/>
      <c r="FI21" s="61"/>
      <c r="FJ21" s="62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57"/>
      <c r="GF21" s="59"/>
      <c r="GG21" s="60"/>
      <c r="GH21" s="62"/>
      <c r="GI21" s="47"/>
      <c r="GJ21" s="60"/>
      <c r="GK21" s="61"/>
      <c r="GL21" s="61"/>
      <c r="GM21" s="61"/>
      <c r="GN21" s="62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57"/>
      <c r="HJ21" s="59"/>
      <c r="HK21" s="47"/>
      <c r="HL21" s="77"/>
      <c r="HM21" s="69"/>
      <c r="HN21" s="66"/>
      <c r="HO21" s="66"/>
      <c r="HP21" s="74"/>
      <c r="HQ21" s="74"/>
      <c r="HR21" s="74"/>
      <c r="HS21" s="74"/>
      <c r="HT21" s="74"/>
      <c r="HU21" s="74"/>
      <c r="HV21" s="74"/>
      <c r="HW21" s="74"/>
      <c r="HX21" s="74"/>
      <c r="HY21" s="66"/>
      <c r="HZ21" s="66"/>
      <c r="IA21" s="66"/>
      <c r="IB21" s="66"/>
      <c r="IC21" s="66"/>
      <c r="ID21" s="66"/>
      <c r="IE21" s="69"/>
      <c r="IF21" s="69"/>
      <c r="IG21" s="69"/>
      <c r="IH21" s="68"/>
      <c r="II21" s="68"/>
      <c r="IJ21" s="68"/>
      <c r="IK21" s="68"/>
      <c r="IL21" s="68"/>
      <c r="IM21" s="68"/>
      <c r="IN21" s="68"/>
      <c r="IO21" s="68"/>
      <c r="IP21" s="68"/>
      <c r="IQ21" s="69"/>
      <c r="IR21" s="69"/>
      <c r="IS21" s="69"/>
      <c r="IT21" s="69"/>
      <c r="IU21" s="69"/>
      <c r="IV21" s="69"/>
      <c r="IW21" s="63"/>
      <c r="IX21" s="63"/>
      <c r="IY21" s="63"/>
      <c r="IZ21" s="63"/>
      <c r="JA21" s="63"/>
      <c r="JB21" s="63"/>
      <c r="JC21" s="63"/>
      <c r="JD21" s="63"/>
      <c r="JE21" s="63"/>
      <c r="JF21" s="63"/>
      <c r="JG21" s="64"/>
      <c r="JH21" s="83"/>
      <c r="JI21" s="84"/>
    </row>
    <row r="22" spans="1:269" s="17" customFormat="1" ht="30" customHeight="1" x14ac:dyDescent="0.25">
      <c r="A22" s="47"/>
      <c r="B22" s="47"/>
      <c r="C22" s="52"/>
      <c r="D22" s="52"/>
      <c r="E22" s="88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47"/>
      <c r="AK22" s="77"/>
      <c r="AL22" s="77"/>
      <c r="AM22" s="79"/>
      <c r="AN22" s="77"/>
      <c r="AO22" s="77"/>
      <c r="AP22" s="79"/>
      <c r="AQ22" s="77"/>
      <c r="AR22" s="77"/>
      <c r="AS22" s="79"/>
      <c r="AT22" s="47"/>
      <c r="AU22" s="47"/>
      <c r="AV22" s="47"/>
      <c r="AW22" s="47"/>
      <c r="AX22" s="52"/>
      <c r="AY22" s="47"/>
      <c r="AZ22" s="47"/>
      <c r="BA22" s="47"/>
      <c r="BB22" s="76"/>
      <c r="BC22" s="76"/>
      <c r="BD22" s="76"/>
      <c r="BE22" s="76"/>
      <c r="BF22" s="76"/>
      <c r="BG22" s="76"/>
      <c r="BH22" s="76"/>
      <c r="BI22" s="76"/>
      <c r="BJ22" s="76"/>
      <c r="BK22" s="52"/>
      <c r="BL22" s="52"/>
      <c r="BM22" s="52"/>
      <c r="BN22" s="52"/>
      <c r="BO22" s="52"/>
      <c r="BP22" s="52"/>
      <c r="BQ22" s="47" t="s">
        <v>64</v>
      </c>
      <c r="BR22" s="47" t="s">
        <v>0</v>
      </c>
      <c r="BS22" s="52"/>
      <c r="BT22" s="47" t="s">
        <v>46</v>
      </c>
      <c r="BU22" s="47" t="s">
        <v>65</v>
      </c>
      <c r="BV22" s="51" t="s">
        <v>66</v>
      </c>
      <c r="BW22" s="47" t="s">
        <v>97</v>
      </c>
      <c r="BX22" s="51" t="s">
        <v>53</v>
      </c>
      <c r="BY22" s="47" t="s">
        <v>47</v>
      </c>
      <c r="BZ22" s="47" t="s">
        <v>48</v>
      </c>
      <c r="CA22" s="47" t="s">
        <v>49</v>
      </c>
      <c r="CB22" s="47" t="s">
        <v>50</v>
      </c>
      <c r="CC22" s="51" t="s">
        <v>54</v>
      </c>
      <c r="CD22" s="47" t="s">
        <v>51</v>
      </c>
      <c r="CE22" s="47" t="s">
        <v>52</v>
      </c>
      <c r="CF22" s="47"/>
      <c r="CG22" s="47" t="s">
        <v>46</v>
      </c>
      <c r="CH22" s="47" t="s">
        <v>65</v>
      </c>
      <c r="CI22" s="51" t="s">
        <v>66</v>
      </c>
      <c r="CJ22" s="47" t="s">
        <v>97</v>
      </c>
      <c r="CK22" s="47" t="s">
        <v>53</v>
      </c>
      <c r="CL22" s="47" t="s">
        <v>47</v>
      </c>
      <c r="CM22" s="47" t="s">
        <v>48</v>
      </c>
      <c r="CN22" s="47" t="s">
        <v>49</v>
      </c>
      <c r="CO22" s="47" t="s">
        <v>50</v>
      </c>
      <c r="CP22" s="47" t="s">
        <v>54</v>
      </c>
      <c r="CQ22" s="47" t="s">
        <v>51</v>
      </c>
      <c r="CR22" s="47" t="s">
        <v>52</v>
      </c>
      <c r="CS22" s="60"/>
      <c r="CT22" s="62"/>
      <c r="CU22" s="47" t="s">
        <v>64</v>
      </c>
      <c r="CV22" s="47" t="s">
        <v>0</v>
      </c>
      <c r="CW22" s="47"/>
      <c r="CX22" s="47" t="s">
        <v>46</v>
      </c>
      <c r="CY22" s="47" t="s">
        <v>65</v>
      </c>
      <c r="CZ22" s="51" t="s">
        <v>66</v>
      </c>
      <c r="DA22" s="47" t="s">
        <v>97</v>
      </c>
      <c r="DB22" s="51" t="s">
        <v>53</v>
      </c>
      <c r="DC22" s="47" t="s">
        <v>47</v>
      </c>
      <c r="DD22" s="47" t="s">
        <v>48</v>
      </c>
      <c r="DE22" s="47" t="s">
        <v>49</v>
      </c>
      <c r="DF22" s="47" t="s">
        <v>50</v>
      </c>
      <c r="DG22" s="51" t="s">
        <v>54</v>
      </c>
      <c r="DH22" s="47" t="s">
        <v>51</v>
      </c>
      <c r="DI22" s="47" t="s">
        <v>52</v>
      </c>
      <c r="DJ22" s="47"/>
      <c r="DK22" s="47" t="s">
        <v>46</v>
      </c>
      <c r="DL22" s="47" t="s">
        <v>65</v>
      </c>
      <c r="DM22" s="51" t="s">
        <v>66</v>
      </c>
      <c r="DN22" s="47" t="s">
        <v>97</v>
      </c>
      <c r="DO22" s="47" t="s">
        <v>53</v>
      </c>
      <c r="DP22" s="47" t="s">
        <v>47</v>
      </c>
      <c r="DQ22" s="47" t="s">
        <v>48</v>
      </c>
      <c r="DR22" s="47" t="s">
        <v>49</v>
      </c>
      <c r="DS22" s="47" t="s">
        <v>50</v>
      </c>
      <c r="DT22" s="47" t="s">
        <v>54</v>
      </c>
      <c r="DU22" s="47" t="s">
        <v>51</v>
      </c>
      <c r="DV22" s="47" t="s">
        <v>52</v>
      </c>
      <c r="DW22" s="60"/>
      <c r="DX22" s="62"/>
      <c r="DY22" s="47" t="s">
        <v>64</v>
      </c>
      <c r="DZ22" s="47" t="s">
        <v>0</v>
      </c>
      <c r="EA22" s="47"/>
      <c r="EB22" s="47" t="s">
        <v>46</v>
      </c>
      <c r="EC22" s="47" t="s">
        <v>65</v>
      </c>
      <c r="ED22" s="51" t="s">
        <v>66</v>
      </c>
      <c r="EE22" s="47" t="s">
        <v>97</v>
      </c>
      <c r="EF22" s="51" t="s">
        <v>53</v>
      </c>
      <c r="EG22" s="47" t="s">
        <v>47</v>
      </c>
      <c r="EH22" s="47" t="s">
        <v>48</v>
      </c>
      <c r="EI22" s="47" t="s">
        <v>49</v>
      </c>
      <c r="EJ22" s="47" t="s">
        <v>50</v>
      </c>
      <c r="EK22" s="51" t="s">
        <v>54</v>
      </c>
      <c r="EL22" s="47" t="s">
        <v>51</v>
      </c>
      <c r="EM22" s="47" t="s">
        <v>52</v>
      </c>
      <c r="EN22" s="47"/>
      <c r="EO22" s="47" t="s">
        <v>46</v>
      </c>
      <c r="EP22" s="47" t="s">
        <v>65</v>
      </c>
      <c r="EQ22" s="51" t="s">
        <v>66</v>
      </c>
      <c r="ER22" s="47" t="s">
        <v>97</v>
      </c>
      <c r="ES22" s="47" t="s">
        <v>53</v>
      </c>
      <c r="ET22" s="47" t="s">
        <v>47</v>
      </c>
      <c r="EU22" s="47" t="s">
        <v>48</v>
      </c>
      <c r="EV22" s="47" t="s">
        <v>49</v>
      </c>
      <c r="EW22" s="47" t="s">
        <v>50</v>
      </c>
      <c r="EX22" s="47" t="s">
        <v>54</v>
      </c>
      <c r="EY22" s="47" t="s">
        <v>51</v>
      </c>
      <c r="EZ22" s="47" t="s">
        <v>52</v>
      </c>
      <c r="FA22" s="60"/>
      <c r="FB22" s="62"/>
      <c r="FC22" s="47" t="s">
        <v>64</v>
      </c>
      <c r="FD22" s="47" t="s">
        <v>0</v>
      </c>
      <c r="FE22" s="47"/>
      <c r="FF22" s="47" t="s">
        <v>46</v>
      </c>
      <c r="FG22" s="47" t="s">
        <v>65</v>
      </c>
      <c r="FH22" s="51" t="s">
        <v>66</v>
      </c>
      <c r="FI22" s="47" t="s">
        <v>97</v>
      </c>
      <c r="FJ22" s="51" t="s">
        <v>53</v>
      </c>
      <c r="FK22" s="47" t="s">
        <v>47</v>
      </c>
      <c r="FL22" s="47" t="s">
        <v>48</v>
      </c>
      <c r="FM22" s="47" t="s">
        <v>49</v>
      </c>
      <c r="FN22" s="47" t="s">
        <v>50</v>
      </c>
      <c r="FO22" s="51" t="s">
        <v>54</v>
      </c>
      <c r="FP22" s="47" t="s">
        <v>51</v>
      </c>
      <c r="FQ22" s="47" t="s">
        <v>52</v>
      </c>
      <c r="FR22" s="47"/>
      <c r="FS22" s="47" t="s">
        <v>46</v>
      </c>
      <c r="FT22" s="47" t="s">
        <v>65</v>
      </c>
      <c r="FU22" s="51" t="s">
        <v>66</v>
      </c>
      <c r="FV22" s="47" t="s">
        <v>97</v>
      </c>
      <c r="FW22" s="47" t="s">
        <v>53</v>
      </c>
      <c r="FX22" s="47" t="s">
        <v>47</v>
      </c>
      <c r="FY22" s="47" t="s">
        <v>48</v>
      </c>
      <c r="FZ22" s="47" t="s">
        <v>49</v>
      </c>
      <c r="GA22" s="47" t="s">
        <v>50</v>
      </c>
      <c r="GB22" s="47" t="s">
        <v>54</v>
      </c>
      <c r="GC22" s="47" t="s">
        <v>51</v>
      </c>
      <c r="GD22" s="47" t="s">
        <v>52</v>
      </c>
      <c r="GE22" s="60"/>
      <c r="GF22" s="62"/>
      <c r="GG22" s="47" t="s">
        <v>98</v>
      </c>
      <c r="GH22" s="47" t="s">
        <v>0</v>
      </c>
      <c r="GI22" s="47"/>
      <c r="GJ22" s="47" t="s">
        <v>46</v>
      </c>
      <c r="GK22" s="47" t="s">
        <v>65</v>
      </c>
      <c r="GL22" s="51" t="s">
        <v>66</v>
      </c>
      <c r="GM22" s="47" t="s">
        <v>97</v>
      </c>
      <c r="GN22" s="51" t="s">
        <v>53</v>
      </c>
      <c r="GO22" s="47" t="s">
        <v>47</v>
      </c>
      <c r="GP22" s="47" t="s">
        <v>48</v>
      </c>
      <c r="GQ22" s="47" t="s">
        <v>49</v>
      </c>
      <c r="GR22" s="47" t="s">
        <v>50</v>
      </c>
      <c r="GS22" s="51" t="s">
        <v>54</v>
      </c>
      <c r="GT22" s="47" t="s">
        <v>51</v>
      </c>
      <c r="GU22" s="47" t="s">
        <v>52</v>
      </c>
      <c r="GV22" s="47"/>
      <c r="GW22" s="47" t="s">
        <v>46</v>
      </c>
      <c r="GX22" s="47" t="s">
        <v>65</v>
      </c>
      <c r="GY22" s="51" t="s">
        <v>66</v>
      </c>
      <c r="GZ22" s="47" t="s">
        <v>97</v>
      </c>
      <c r="HA22" s="47" t="s">
        <v>53</v>
      </c>
      <c r="HB22" s="47" t="s">
        <v>47</v>
      </c>
      <c r="HC22" s="47" t="s">
        <v>48</v>
      </c>
      <c r="HD22" s="47" t="s">
        <v>49</v>
      </c>
      <c r="HE22" s="47" t="s">
        <v>50</v>
      </c>
      <c r="HF22" s="47" t="s">
        <v>54</v>
      </c>
      <c r="HG22" s="47" t="s">
        <v>51</v>
      </c>
      <c r="HH22" s="47" t="s">
        <v>52</v>
      </c>
      <c r="HI22" s="60"/>
      <c r="HJ22" s="62"/>
      <c r="HK22" s="47"/>
      <c r="HL22" s="77"/>
      <c r="HM22" s="69"/>
      <c r="HN22" s="66"/>
      <c r="HO22" s="66"/>
      <c r="HP22" s="74"/>
      <c r="HQ22" s="74"/>
      <c r="HR22" s="74"/>
      <c r="HS22" s="74"/>
      <c r="HT22" s="74"/>
      <c r="HU22" s="74"/>
      <c r="HV22" s="74"/>
      <c r="HW22" s="74"/>
      <c r="HX22" s="74"/>
      <c r="HY22" s="66"/>
      <c r="HZ22" s="66"/>
      <c r="IA22" s="66"/>
      <c r="IB22" s="66"/>
      <c r="IC22" s="66"/>
      <c r="ID22" s="66"/>
      <c r="IE22" s="69"/>
      <c r="IF22" s="69"/>
      <c r="IG22" s="69"/>
      <c r="IH22" s="68"/>
      <c r="II22" s="68"/>
      <c r="IJ22" s="68"/>
      <c r="IK22" s="68"/>
      <c r="IL22" s="68"/>
      <c r="IM22" s="68"/>
      <c r="IN22" s="68"/>
      <c r="IO22" s="68"/>
      <c r="IP22" s="68"/>
      <c r="IQ22" s="69"/>
      <c r="IR22" s="69"/>
      <c r="IS22" s="69"/>
      <c r="IT22" s="69"/>
      <c r="IU22" s="69"/>
      <c r="IV22" s="69"/>
      <c r="IW22" s="63"/>
      <c r="IX22" s="63"/>
      <c r="IY22" s="63"/>
      <c r="IZ22" s="63"/>
      <c r="JA22" s="63"/>
      <c r="JB22" s="63"/>
      <c r="JC22" s="63"/>
      <c r="JD22" s="63"/>
      <c r="JE22" s="63"/>
      <c r="JF22" s="63"/>
      <c r="JG22" s="64"/>
      <c r="JH22" s="83"/>
      <c r="JI22" s="84"/>
    </row>
    <row r="23" spans="1:269" s="17" customFormat="1" ht="118.5" customHeight="1" x14ac:dyDescent="0.25">
      <c r="A23" s="47"/>
      <c r="B23" s="47"/>
      <c r="C23" s="53"/>
      <c r="D23" s="53"/>
      <c r="E23" s="88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47"/>
      <c r="AK23" s="77"/>
      <c r="AL23" s="77"/>
      <c r="AM23" s="80"/>
      <c r="AN23" s="77"/>
      <c r="AO23" s="77"/>
      <c r="AP23" s="80"/>
      <c r="AQ23" s="77"/>
      <c r="AR23" s="77"/>
      <c r="AS23" s="80"/>
      <c r="AT23" s="47"/>
      <c r="AU23" s="47"/>
      <c r="AV23" s="47"/>
      <c r="AW23" s="47"/>
      <c r="AX23" s="53"/>
      <c r="AY23" s="47"/>
      <c r="AZ23" s="47"/>
      <c r="BA23" s="47"/>
      <c r="BB23" s="76"/>
      <c r="BC23" s="76"/>
      <c r="BD23" s="76"/>
      <c r="BE23" s="76"/>
      <c r="BF23" s="76"/>
      <c r="BG23" s="76"/>
      <c r="BH23" s="76"/>
      <c r="BI23" s="76"/>
      <c r="BJ23" s="76"/>
      <c r="BK23" s="53"/>
      <c r="BL23" s="53"/>
      <c r="BM23" s="53"/>
      <c r="BN23" s="53"/>
      <c r="BO23" s="53"/>
      <c r="BP23" s="53"/>
      <c r="BQ23" s="47"/>
      <c r="BR23" s="47"/>
      <c r="BS23" s="53"/>
      <c r="BT23" s="47"/>
      <c r="BU23" s="47"/>
      <c r="BV23" s="53"/>
      <c r="BW23" s="47"/>
      <c r="BX23" s="53"/>
      <c r="BY23" s="47"/>
      <c r="BZ23" s="47"/>
      <c r="CA23" s="47"/>
      <c r="CB23" s="47"/>
      <c r="CC23" s="53"/>
      <c r="CD23" s="47"/>
      <c r="CE23" s="47"/>
      <c r="CF23" s="47"/>
      <c r="CG23" s="47"/>
      <c r="CH23" s="47"/>
      <c r="CI23" s="53"/>
      <c r="CJ23" s="47"/>
      <c r="CK23" s="47"/>
      <c r="CL23" s="47"/>
      <c r="CM23" s="47"/>
      <c r="CN23" s="47"/>
      <c r="CO23" s="47"/>
      <c r="CP23" s="47"/>
      <c r="CQ23" s="47"/>
      <c r="CR23" s="47"/>
      <c r="CS23" s="15" t="s">
        <v>64</v>
      </c>
      <c r="CT23" s="15" t="s">
        <v>0</v>
      </c>
      <c r="CU23" s="47"/>
      <c r="CV23" s="47"/>
      <c r="CW23" s="47"/>
      <c r="CX23" s="47"/>
      <c r="CY23" s="47"/>
      <c r="CZ23" s="53"/>
      <c r="DA23" s="47"/>
      <c r="DB23" s="53"/>
      <c r="DC23" s="47"/>
      <c r="DD23" s="47"/>
      <c r="DE23" s="47"/>
      <c r="DF23" s="47"/>
      <c r="DG23" s="53"/>
      <c r="DH23" s="47"/>
      <c r="DI23" s="47"/>
      <c r="DJ23" s="47"/>
      <c r="DK23" s="47"/>
      <c r="DL23" s="47"/>
      <c r="DM23" s="53"/>
      <c r="DN23" s="47"/>
      <c r="DO23" s="47"/>
      <c r="DP23" s="47"/>
      <c r="DQ23" s="47"/>
      <c r="DR23" s="47"/>
      <c r="DS23" s="47"/>
      <c r="DT23" s="47"/>
      <c r="DU23" s="47"/>
      <c r="DV23" s="47"/>
      <c r="DW23" s="15" t="s">
        <v>64</v>
      </c>
      <c r="DX23" s="15" t="s">
        <v>0</v>
      </c>
      <c r="DY23" s="47"/>
      <c r="DZ23" s="47"/>
      <c r="EA23" s="47"/>
      <c r="EB23" s="47"/>
      <c r="EC23" s="47"/>
      <c r="ED23" s="53"/>
      <c r="EE23" s="47"/>
      <c r="EF23" s="53"/>
      <c r="EG23" s="47"/>
      <c r="EH23" s="47"/>
      <c r="EI23" s="47"/>
      <c r="EJ23" s="47"/>
      <c r="EK23" s="53"/>
      <c r="EL23" s="47"/>
      <c r="EM23" s="47"/>
      <c r="EN23" s="47"/>
      <c r="EO23" s="47"/>
      <c r="EP23" s="47"/>
      <c r="EQ23" s="53"/>
      <c r="ER23" s="47"/>
      <c r="ES23" s="47"/>
      <c r="ET23" s="47"/>
      <c r="EU23" s="47"/>
      <c r="EV23" s="47"/>
      <c r="EW23" s="47"/>
      <c r="EX23" s="47"/>
      <c r="EY23" s="47"/>
      <c r="EZ23" s="47"/>
      <c r="FA23" s="15" t="s">
        <v>64</v>
      </c>
      <c r="FB23" s="15" t="s">
        <v>0</v>
      </c>
      <c r="FC23" s="47"/>
      <c r="FD23" s="47"/>
      <c r="FE23" s="47"/>
      <c r="FF23" s="47"/>
      <c r="FG23" s="47"/>
      <c r="FH23" s="53"/>
      <c r="FI23" s="47"/>
      <c r="FJ23" s="53"/>
      <c r="FK23" s="47"/>
      <c r="FL23" s="47"/>
      <c r="FM23" s="47"/>
      <c r="FN23" s="47"/>
      <c r="FO23" s="53"/>
      <c r="FP23" s="47"/>
      <c r="FQ23" s="47"/>
      <c r="FR23" s="47"/>
      <c r="FS23" s="47"/>
      <c r="FT23" s="47"/>
      <c r="FU23" s="53"/>
      <c r="FV23" s="47"/>
      <c r="FW23" s="47"/>
      <c r="FX23" s="47"/>
      <c r="FY23" s="47"/>
      <c r="FZ23" s="47"/>
      <c r="GA23" s="47"/>
      <c r="GB23" s="47"/>
      <c r="GC23" s="47"/>
      <c r="GD23" s="47"/>
      <c r="GE23" s="15" t="s">
        <v>64</v>
      </c>
      <c r="GF23" s="15" t="s">
        <v>0</v>
      </c>
      <c r="GG23" s="47"/>
      <c r="GH23" s="47"/>
      <c r="GI23" s="47"/>
      <c r="GJ23" s="47"/>
      <c r="GK23" s="47"/>
      <c r="GL23" s="53"/>
      <c r="GM23" s="47"/>
      <c r="GN23" s="53"/>
      <c r="GO23" s="47"/>
      <c r="GP23" s="47"/>
      <c r="GQ23" s="47"/>
      <c r="GR23" s="47"/>
      <c r="GS23" s="53"/>
      <c r="GT23" s="47"/>
      <c r="GU23" s="47"/>
      <c r="GV23" s="47"/>
      <c r="GW23" s="47"/>
      <c r="GX23" s="47"/>
      <c r="GY23" s="53"/>
      <c r="GZ23" s="47"/>
      <c r="HA23" s="47"/>
      <c r="HB23" s="47"/>
      <c r="HC23" s="47"/>
      <c r="HD23" s="47"/>
      <c r="HE23" s="47"/>
      <c r="HF23" s="47"/>
      <c r="HG23" s="47"/>
      <c r="HH23" s="47"/>
      <c r="HI23" s="15" t="s">
        <v>64</v>
      </c>
      <c r="HJ23" s="15" t="s">
        <v>0</v>
      </c>
      <c r="HK23" s="47"/>
      <c r="HL23" s="77"/>
      <c r="HM23" s="69"/>
      <c r="HN23" s="67"/>
      <c r="HO23" s="67"/>
      <c r="HP23" s="75"/>
      <c r="HQ23" s="75"/>
      <c r="HR23" s="75"/>
      <c r="HS23" s="75"/>
      <c r="HT23" s="75"/>
      <c r="HU23" s="75"/>
      <c r="HV23" s="75"/>
      <c r="HW23" s="75"/>
      <c r="HX23" s="75"/>
      <c r="HY23" s="67"/>
      <c r="HZ23" s="67"/>
      <c r="IA23" s="67"/>
      <c r="IB23" s="67"/>
      <c r="IC23" s="67"/>
      <c r="ID23" s="67"/>
      <c r="IE23" s="69"/>
      <c r="IF23" s="69"/>
      <c r="IG23" s="69"/>
      <c r="IH23" s="68"/>
      <c r="II23" s="68"/>
      <c r="IJ23" s="68"/>
      <c r="IK23" s="68"/>
      <c r="IL23" s="68"/>
      <c r="IM23" s="68"/>
      <c r="IN23" s="68"/>
      <c r="IO23" s="68"/>
      <c r="IP23" s="68"/>
      <c r="IQ23" s="69"/>
      <c r="IR23" s="69"/>
      <c r="IS23" s="69"/>
      <c r="IT23" s="69"/>
      <c r="IU23" s="69"/>
      <c r="IV23" s="69"/>
      <c r="IW23" s="63"/>
      <c r="IX23" s="63"/>
      <c r="IY23" s="63"/>
      <c r="IZ23" s="63"/>
      <c r="JA23" s="63"/>
      <c r="JB23" s="63"/>
      <c r="JC23" s="63"/>
      <c r="JD23" s="63"/>
      <c r="JE23" s="63"/>
      <c r="JF23" s="63"/>
      <c r="JG23" s="64"/>
      <c r="JH23" s="83"/>
      <c r="JI23" s="84"/>
    </row>
    <row r="24" spans="1:269" s="21" customFormat="1" ht="30" customHeight="1" x14ac:dyDescent="0.25">
      <c r="A24" s="20">
        <v>1</v>
      </c>
      <c r="B24" s="15">
        <v>2</v>
      </c>
      <c r="C24" s="20">
        <v>3</v>
      </c>
      <c r="D24" s="23">
        <v>4</v>
      </c>
      <c r="E24" s="15">
        <v>5</v>
      </c>
      <c r="F24" s="20">
        <v>6</v>
      </c>
      <c r="G24" s="20">
        <v>7</v>
      </c>
      <c r="H24" s="15">
        <v>8</v>
      </c>
      <c r="I24" s="20">
        <v>9</v>
      </c>
      <c r="J24" s="20">
        <v>10</v>
      </c>
      <c r="K24" s="15">
        <v>11</v>
      </c>
      <c r="L24" s="20">
        <v>12</v>
      </c>
      <c r="M24" s="20">
        <v>13</v>
      </c>
      <c r="N24" s="15">
        <v>14</v>
      </c>
      <c r="O24" s="20">
        <v>15</v>
      </c>
      <c r="P24" s="20">
        <v>16</v>
      </c>
      <c r="Q24" s="15">
        <v>17</v>
      </c>
      <c r="R24" s="20">
        <v>18</v>
      </c>
      <c r="S24" s="20">
        <v>19</v>
      </c>
      <c r="T24" s="15">
        <v>20</v>
      </c>
      <c r="U24" s="20">
        <v>21</v>
      </c>
      <c r="V24" s="20">
        <v>22</v>
      </c>
      <c r="W24" s="15">
        <v>23</v>
      </c>
      <c r="X24" s="20">
        <v>24</v>
      </c>
      <c r="Y24" s="20">
        <v>25</v>
      </c>
      <c r="Z24" s="15">
        <v>26</v>
      </c>
      <c r="AA24" s="20">
        <v>27</v>
      </c>
      <c r="AB24" s="20">
        <v>28</v>
      </c>
      <c r="AC24" s="15">
        <v>29</v>
      </c>
      <c r="AD24" s="20">
        <v>30</v>
      </c>
      <c r="AE24" s="20">
        <v>31</v>
      </c>
      <c r="AF24" s="15">
        <v>32</v>
      </c>
      <c r="AG24" s="20">
        <v>33</v>
      </c>
      <c r="AH24" s="20">
        <v>34</v>
      </c>
      <c r="AI24" s="15">
        <v>35</v>
      </c>
      <c r="AJ24" s="20">
        <v>36</v>
      </c>
      <c r="AK24" s="20">
        <v>37</v>
      </c>
      <c r="AL24" s="15">
        <v>38</v>
      </c>
      <c r="AM24" s="20">
        <v>39</v>
      </c>
      <c r="AN24" s="20">
        <v>40</v>
      </c>
      <c r="AO24" s="15">
        <v>41</v>
      </c>
      <c r="AP24" s="20">
        <v>42</v>
      </c>
      <c r="AQ24" s="20">
        <v>43</v>
      </c>
      <c r="AR24" s="15">
        <v>44</v>
      </c>
      <c r="AS24" s="20">
        <v>45</v>
      </c>
      <c r="AT24" s="20">
        <v>46</v>
      </c>
      <c r="AU24" s="15">
        <v>47</v>
      </c>
      <c r="AV24" s="20">
        <v>48</v>
      </c>
      <c r="AW24" s="20">
        <v>49</v>
      </c>
      <c r="AX24" s="15">
        <v>50</v>
      </c>
      <c r="AY24" s="20">
        <v>51</v>
      </c>
      <c r="AZ24" s="20">
        <v>52</v>
      </c>
      <c r="BA24" s="15">
        <v>53</v>
      </c>
      <c r="BB24" s="20">
        <v>54</v>
      </c>
      <c r="BC24" s="20">
        <v>55</v>
      </c>
      <c r="BD24" s="15">
        <v>56</v>
      </c>
      <c r="BE24" s="20">
        <v>57</v>
      </c>
      <c r="BF24" s="20">
        <v>58</v>
      </c>
      <c r="BG24" s="15">
        <v>59</v>
      </c>
      <c r="BH24" s="20">
        <v>60</v>
      </c>
      <c r="BI24" s="20">
        <v>61</v>
      </c>
      <c r="BJ24" s="15">
        <v>62</v>
      </c>
      <c r="BK24" s="20">
        <v>63</v>
      </c>
      <c r="BL24" s="20">
        <v>64</v>
      </c>
      <c r="BM24" s="15">
        <v>65</v>
      </c>
      <c r="BN24" s="20">
        <v>66</v>
      </c>
      <c r="BO24" s="20">
        <v>67</v>
      </c>
      <c r="BP24" s="15">
        <v>68</v>
      </c>
      <c r="BQ24" s="20">
        <v>69</v>
      </c>
      <c r="BR24" s="20">
        <v>70</v>
      </c>
      <c r="BS24" s="15">
        <v>71</v>
      </c>
      <c r="BT24" s="20">
        <v>72</v>
      </c>
      <c r="BU24" s="20">
        <v>73</v>
      </c>
      <c r="BV24" s="15">
        <v>74</v>
      </c>
      <c r="BW24" s="20">
        <v>75</v>
      </c>
      <c r="BX24" s="20">
        <v>76</v>
      </c>
      <c r="BY24" s="15">
        <v>77</v>
      </c>
      <c r="BZ24" s="20">
        <v>78</v>
      </c>
      <c r="CA24" s="20">
        <v>79</v>
      </c>
      <c r="CB24" s="15">
        <v>80</v>
      </c>
      <c r="CC24" s="20">
        <v>81</v>
      </c>
      <c r="CD24" s="20">
        <v>82</v>
      </c>
      <c r="CE24" s="15">
        <v>83</v>
      </c>
      <c r="CF24" s="20">
        <v>84</v>
      </c>
      <c r="CG24" s="20">
        <v>85</v>
      </c>
      <c r="CH24" s="15">
        <v>86</v>
      </c>
      <c r="CI24" s="20">
        <v>87</v>
      </c>
      <c r="CJ24" s="20">
        <v>88</v>
      </c>
      <c r="CK24" s="15">
        <v>89</v>
      </c>
      <c r="CL24" s="20">
        <v>90</v>
      </c>
      <c r="CM24" s="20">
        <v>91</v>
      </c>
      <c r="CN24" s="15">
        <v>92</v>
      </c>
      <c r="CO24" s="20">
        <v>93</v>
      </c>
      <c r="CP24" s="20">
        <v>94</v>
      </c>
      <c r="CQ24" s="15">
        <v>95</v>
      </c>
      <c r="CR24" s="20">
        <v>96</v>
      </c>
      <c r="CS24" s="20">
        <v>97</v>
      </c>
      <c r="CT24" s="15">
        <v>98</v>
      </c>
      <c r="CU24" s="20">
        <v>99</v>
      </c>
      <c r="CV24" s="20">
        <v>100</v>
      </c>
      <c r="CW24" s="15">
        <v>101</v>
      </c>
      <c r="CX24" s="20">
        <v>102</v>
      </c>
      <c r="CY24" s="20">
        <v>103</v>
      </c>
      <c r="CZ24" s="15">
        <v>104</v>
      </c>
      <c r="DA24" s="20">
        <v>105</v>
      </c>
      <c r="DB24" s="20">
        <v>106</v>
      </c>
      <c r="DC24" s="15">
        <v>107</v>
      </c>
      <c r="DD24" s="20">
        <v>108</v>
      </c>
      <c r="DE24" s="20">
        <v>109</v>
      </c>
      <c r="DF24" s="15">
        <v>110</v>
      </c>
      <c r="DG24" s="20">
        <v>111</v>
      </c>
      <c r="DH24" s="20">
        <v>112</v>
      </c>
      <c r="DI24" s="15">
        <v>113</v>
      </c>
      <c r="DJ24" s="20">
        <v>114</v>
      </c>
      <c r="DK24" s="20">
        <v>115</v>
      </c>
      <c r="DL24" s="15">
        <v>116</v>
      </c>
      <c r="DM24" s="20">
        <v>117</v>
      </c>
      <c r="DN24" s="20">
        <v>118</v>
      </c>
      <c r="DO24" s="15">
        <v>119</v>
      </c>
      <c r="DP24" s="20">
        <v>120</v>
      </c>
      <c r="DQ24" s="20">
        <v>121</v>
      </c>
      <c r="DR24" s="15">
        <v>122</v>
      </c>
      <c r="DS24" s="20">
        <v>123</v>
      </c>
      <c r="DT24" s="20">
        <v>124</v>
      </c>
      <c r="DU24" s="15">
        <v>125</v>
      </c>
      <c r="DV24" s="20">
        <v>126</v>
      </c>
      <c r="DW24" s="20">
        <v>127</v>
      </c>
      <c r="DX24" s="15">
        <v>128</v>
      </c>
      <c r="DY24" s="20">
        <v>129</v>
      </c>
      <c r="DZ24" s="20">
        <v>130</v>
      </c>
      <c r="EA24" s="15">
        <v>131</v>
      </c>
      <c r="EB24" s="20">
        <v>132</v>
      </c>
      <c r="EC24" s="20">
        <v>133</v>
      </c>
      <c r="ED24" s="15">
        <v>134</v>
      </c>
      <c r="EE24" s="20">
        <v>135</v>
      </c>
      <c r="EF24" s="20">
        <v>136</v>
      </c>
      <c r="EG24" s="15">
        <v>137</v>
      </c>
      <c r="EH24" s="20">
        <v>138</v>
      </c>
      <c r="EI24" s="20">
        <v>139</v>
      </c>
      <c r="EJ24" s="15">
        <v>140</v>
      </c>
      <c r="EK24" s="20">
        <v>141</v>
      </c>
      <c r="EL24" s="20">
        <v>142</v>
      </c>
      <c r="EM24" s="15">
        <v>143</v>
      </c>
      <c r="EN24" s="20">
        <v>144</v>
      </c>
      <c r="EO24" s="20">
        <v>145</v>
      </c>
      <c r="EP24" s="15">
        <v>146</v>
      </c>
      <c r="EQ24" s="20">
        <v>147</v>
      </c>
      <c r="ER24" s="20">
        <v>148</v>
      </c>
      <c r="ES24" s="15">
        <v>149</v>
      </c>
      <c r="ET24" s="20">
        <v>150</v>
      </c>
      <c r="EU24" s="20">
        <v>151</v>
      </c>
      <c r="EV24" s="15">
        <v>152</v>
      </c>
      <c r="EW24" s="20">
        <v>153</v>
      </c>
      <c r="EX24" s="20">
        <v>154</v>
      </c>
      <c r="EY24" s="15">
        <v>155</v>
      </c>
      <c r="EZ24" s="20">
        <v>156</v>
      </c>
      <c r="FA24" s="20">
        <v>157</v>
      </c>
      <c r="FB24" s="15">
        <v>158</v>
      </c>
      <c r="FC24" s="20">
        <v>159</v>
      </c>
      <c r="FD24" s="20">
        <v>160</v>
      </c>
      <c r="FE24" s="15">
        <v>161</v>
      </c>
      <c r="FF24" s="20">
        <v>162</v>
      </c>
      <c r="FG24" s="20">
        <v>163</v>
      </c>
      <c r="FH24" s="15">
        <v>164</v>
      </c>
      <c r="FI24" s="20">
        <v>165</v>
      </c>
      <c r="FJ24" s="20">
        <v>166</v>
      </c>
      <c r="FK24" s="15">
        <v>167</v>
      </c>
      <c r="FL24" s="20">
        <v>168</v>
      </c>
      <c r="FM24" s="20">
        <v>169</v>
      </c>
      <c r="FN24" s="15">
        <v>170</v>
      </c>
      <c r="FO24" s="20">
        <v>171</v>
      </c>
      <c r="FP24" s="20">
        <v>172</v>
      </c>
      <c r="FQ24" s="15">
        <v>173</v>
      </c>
      <c r="FR24" s="20">
        <v>174</v>
      </c>
      <c r="FS24" s="20">
        <v>175</v>
      </c>
      <c r="FT24" s="15">
        <v>176</v>
      </c>
      <c r="FU24" s="20">
        <v>177</v>
      </c>
      <c r="FV24" s="20">
        <v>178</v>
      </c>
      <c r="FW24" s="15">
        <v>179</v>
      </c>
      <c r="FX24" s="20">
        <v>180</v>
      </c>
      <c r="FY24" s="20">
        <v>181</v>
      </c>
      <c r="FZ24" s="15">
        <v>182</v>
      </c>
      <c r="GA24" s="20">
        <v>183</v>
      </c>
      <c r="GB24" s="20">
        <v>184</v>
      </c>
      <c r="GC24" s="15">
        <v>185</v>
      </c>
      <c r="GD24" s="20">
        <v>186</v>
      </c>
      <c r="GE24" s="20">
        <v>187</v>
      </c>
      <c r="GF24" s="15">
        <v>188</v>
      </c>
      <c r="GG24" s="20">
        <v>189</v>
      </c>
      <c r="GH24" s="20">
        <v>190</v>
      </c>
      <c r="GI24" s="15">
        <v>191</v>
      </c>
      <c r="GJ24" s="20">
        <v>192</v>
      </c>
      <c r="GK24" s="20">
        <v>193</v>
      </c>
      <c r="GL24" s="15">
        <v>194</v>
      </c>
      <c r="GM24" s="20">
        <v>195</v>
      </c>
      <c r="GN24" s="20">
        <v>196</v>
      </c>
      <c r="GO24" s="15">
        <v>197</v>
      </c>
      <c r="GP24" s="20">
        <v>198</v>
      </c>
      <c r="GQ24" s="20">
        <v>199</v>
      </c>
      <c r="GR24" s="15">
        <v>200</v>
      </c>
      <c r="GS24" s="20">
        <v>201</v>
      </c>
      <c r="GT24" s="20">
        <v>202</v>
      </c>
      <c r="GU24" s="15">
        <v>203</v>
      </c>
      <c r="GV24" s="20">
        <v>204</v>
      </c>
      <c r="GW24" s="20">
        <v>205</v>
      </c>
      <c r="GX24" s="15">
        <v>206</v>
      </c>
      <c r="GY24" s="20">
        <v>207</v>
      </c>
      <c r="GZ24" s="20">
        <v>208</v>
      </c>
      <c r="HA24" s="15">
        <v>209</v>
      </c>
      <c r="HB24" s="20">
        <v>210</v>
      </c>
      <c r="HC24" s="20">
        <v>211</v>
      </c>
      <c r="HD24" s="15">
        <v>212</v>
      </c>
      <c r="HE24" s="20">
        <v>213</v>
      </c>
      <c r="HF24" s="20">
        <v>214</v>
      </c>
      <c r="HG24" s="15">
        <v>215</v>
      </c>
      <c r="HH24" s="20">
        <v>216</v>
      </c>
      <c r="HI24" s="20">
        <v>217</v>
      </c>
      <c r="HJ24" s="15">
        <v>218</v>
      </c>
      <c r="HK24" s="20">
        <v>219</v>
      </c>
      <c r="HL24" s="20">
        <v>220</v>
      </c>
      <c r="HM24" s="15">
        <v>221</v>
      </c>
      <c r="HN24" s="20">
        <v>222</v>
      </c>
      <c r="HO24" s="20">
        <v>223</v>
      </c>
      <c r="HP24" s="15">
        <v>224</v>
      </c>
      <c r="HQ24" s="20">
        <v>225</v>
      </c>
      <c r="HR24" s="20">
        <v>226</v>
      </c>
      <c r="HS24" s="15">
        <v>227</v>
      </c>
      <c r="HT24" s="20">
        <v>228</v>
      </c>
      <c r="HU24" s="20">
        <v>229</v>
      </c>
      <c r="HV24" s="15">
        <v>230</v>
      </c>
      <c r="HW24" s="20">
        <v>231</v>
      </c>
      <c r="HX24" s="20">
        <v>232</v>
      </c>
      <c r="HY24" s="15">
        <v>233</v>
      </c>
      <c r="HZ24" s="20">
        <v>234</v>
      </c>
      <c r="IA24" s="20">
        <v>235</v>
      </c>
      <c r="IB24" s="15">
        <v>236</v>
      </c>
      <c r="IC24" s="20">
        <v>237</v>
      </c>
      <c r="ID24" s="20">
        <v>238</v>
      </c>
      <c r="IE24" s="15">
        <v>239</v>
      </c>
      <c r="IF24" s="20">
        <v>240</v>
      </c>
      <c r="IG24" s="20">
        <v>241</v>
      </c>
      <c r="IH24" s="15">
        <v>242</v>
      </c>
      <c r="II24" s="20">
        <v>243</v>
      </c>
      <c r="IJ24" s="20">
        <v>244</v>
      </c>
      <c r="IK24" s="15">
        <v>245</v>
      </c>
      <c r="IL24" s="20">
        <v>246</v>
      </c>
      <c r="IM24" s="20">
        <v>247</v>
      </c>
      <c r="IN24" s="15">
        <v>248</v>
      </c>
      <c r="IO24" s="20">
        <v>249</v>
      </c>
      <c r="IP24" s="20">
        <v>250</v>
      </c>
      <c r="IQ24" s="15">
        <v>251</v>
      </c>
      <c r="IR24" s="20">
        <v>252</v>
      </c>
      <c r="IS24" s="20">
        <v>253</v>
      </c>
      <c r="IT24" s="15">
        <v>254</v>
      </c>
      <c r="IU24" s="20">
        <v>255</v>
      </c>
      <c r="IV24" s="20">
        <v>256</v>
      </c>
      <c r="IW24" s="15">
        <v>257</v>
      </c>
      <c r="IX24" s="20">
        <v>258</v>
      </c>
      <c r="IY24" s="20">
        <v>259</v>
      </c>
      <c r="IZ24" s="15">
        <v>260</v>
      </c>
      <c r="JA24" s="20">
        <v>261</v>
      </c>
      <c r="JB24" s="20">
        <v>262</v>
      </c>
      <c r="JC24" s="15">
        <v>263</v>
      </c>
      <c r="JD24" s="20">
        <v>264</v>
      </c>
      <c r="JE24" s="20">
        <v>265</v>
      </c>
      <c r="JF24" s="15">
        <v>266</v>
      </c>
      <c r="JG24" s="20">
        <v>267</v>
      </c>
      <c r="JH24" s="20">
        <v>268</v>
      </c>
      <c r="JI24" s="15">
        <v>269</v>
      </c>
    </row>
    <row r="25" spans="1:269" s="41" customFormat="1" ht="18.75" x14ac:dyDescent="0.25">
      <c r="A25" s="37"/>
      <c r="B25" s="38" t="s">
        <v>12</v>
      </c>
      <c r="C25" s="39"/>
      <c r="D25" s="42"/>
      <c r="E25" s="40">
        <f t="shared" ref="E25:BP25" si="0">SUM(E26:E63)</f>
        <v>44601</v>
      </c>
      <c r="F25" s="40">
        <f t="shared" si="0"/>
        <v>20411</v>
      </c>
      <c r="G25" s="40">
        <f t="shared" si="0"/>
        <v>0</v>
      </c>
      <c r="H25" s="40">
        <f t="shared" si="0"/>
        <v>20144</v>
      </c>
      <c r="I25" s="40">
        <f t="shared" si="0"/>
        <v>0</v>
      </c>
      <c r="J25" s="40">
        <f t="shared" si="0"/>
        <v>2840</v>
      </c>
      <c r="K25" s="40">
        <f t="shared" si="0"/>
        <v>0</v>
      </c>
      <c r="L25" s="40">
        <f t="shared" si="0"/>
        <v>117</v>
      </c>
      <c r="M25" s="40">
        <f t="shared" si="0"/>
        <v>0</v>
      </c>
      <c r="N25" s="40">
        <f t="shared" si="0"/>
        <v>160</v>
      </c>
      <c r="O25" s="40">
        <f t="shared" si="0"/>
        <v>0</v>
      </c>
      <c r="P25" s="40">
        <f t="shared" si="0"/>
        <v>23</v>
      </c>
      <c r="Q25" s="40">
        <f t="shared" si="0"/>
        <v>0</v>
      </c>
      <c r="R25" s="40">
        <f t="shared" si="0"/>
        <v>0</v>
      </c>
      <c r="S25" s="40">
        <f t="shared" si="0"/>
        <v>0</v>
      </c>
      <c r="T25" s="40">
        <f t="shared" si="0"/>
        <v>0</v>
      </c>
      <c r="U25" s="40">
        <f t="shared" si="0"/>
        <v>52</v>
      </c>
      <c r="V25" s="40">
        <f t="shared" si="0"/>
        <v>4</v>
      </c>
      <c r="W25" s="40">
        <f t="shared" si="0"/>
        <v>4</v>
      </c>
      <c r="X25" s="40">
        <f t="shared" si="0"/>
        <v>105</v>
      </c>
      <c r="Y25" s="40">
        <f t="shared" si="0"/>
        <v>18</v>
      </c>
      <c r="Z25" s="40">
        <f t="shared" si="0"/>
        <v>12</v>
      </c>
      <c r="AA25" s="40">
        <f t="shared" si="0"/>
        <v>0</v>
      </c>
      <c r="AB25" s="40">
        <f t="shared" si="0"/>
        <v>0</v>
      </c>
      <c r="AC25" s="40">
        <f t="shared" si="0"/>
        <v>0</v>
      </c>
      <c r="AD25" s="40">
        <f t="shared" si="0"/>
        <v>19</v>
      </c>
      <c r="AE25" s="40">
        <f t="shared" si="0"/>
        <v>0</v>
      </c>
      <c r="AF25" s="40">
        <f t="shared" si="0"/>
        <v>0</v>
      </c>
      <c r="AG25" s="40">
        <f t="shared" si="0"/>
        <v>0</v>
      </c>
      <c r="AH25" s="40">
        <f t="shared" si="0"/>
        <v>0</v>
      </c>
      <c r="AI25" s="40">
        <f t="shared" si="0"/>
        <v>34</v>
      </c>
      <c r="AJ25" s="40">
        <f t="shared" si="0"/>
        <v>164</v>
      </c>
      <c r="AK25" s="40">
        <f t="shared" si="0"/>
        <v>0</v>
      </c>
      <c r="AL25" s="40">
        <f t="shared" si="0"/>
        <v>0</v>
      </c>
      <c r="AM25" s="40">
        <f t="shared" si="0"/>
        <v>33</v>
      </c>
      <c r="AN25" s="40">
        <f t="shared" si="0"/>
        <v>0</v>
      </c>
      <c r="AO25" s="40">
        <f t="shared" si="0"/>
        <v>0</v>
      </c>
      <c r="AP25" s="40">
        <f t="shared" si="0"/>
        <v>14</v>
      </c>
      <c r="AQ25" s="40">
        <f t="shared" si="0"/>
        <v>0</v>
      </c>
      <c r="AR25" s="40">
        <f t="shared" si="0"/>
        <v>0</v>
      </c>
      <c r="AS25" s="40">
        <f t="shared" si="0"/>
        <v>4</v>
      </c>
      <c r="AT25" s="40">
        <f t="shared" si="0"/>
        <v>0</v>
      </c>
      <c r="AU25" s="40">
        <f t="shared" si="0"/>
        <v>0</v>
      </c>
      <c r="AV25" s="40">
        <f t="shared" si="0"/>
        <v>16</v>
      </c>
      <c r="AW25" s="40">
        <f t="shared" si="0"/>
        <v>27</v>
      </c>
      <c r="AX25" s="40">
        <f t="shared" si="0"/>
        <v>0</v>
      </c>
      <c r="AY25" s="40">
        <f t="shared" si="0"/>
        <v>22</v>
      </c>
      <c r="AZ25" s="40">
        <f t="shared" si="0"/>
        <v>33</v>
      </c>
      <c r="BA25" s="40">
        <f t="shared" si="0"/>
        <v>5</v>
      </c>
      <c r="BB25" s="40">
        <f t="shared" si="0"/>
        <v>0</v>
      </c>
      <c r="BC25" s="40">
        <f t="shared" si="0"/>
        <v>0</v>
      </c>
      <c r="BD25" s="40">
        <f t="shared" si="0"/>
        <v>0</v>
      </c>
      <c r="BE25" s="40">
        <f t="shared" si="0"/>
        <v>51</v>
      </c>
      <c r="BF25" s="40">
        <f t="shared" si="0"/>
        <v>0</v>
      </c>
      <c r="BG25" s="40">
        <f t="shared" si="0"/>
        <v>3</v>
      </c>
      <c r="BH25" s="40">
        <f t="shared" si="0"/>
        <v>6</v>
      </c>
      <c r="BI25" s="40">
        <f t="shared" si="0"/>
        <v>3</v>
      </c>
      <c r="BJ25" s="40">
        <f t="shared" si="0"/>
        <v>2</v>
      </c>
      <c r="BK25" s="40">
        <f t="shared" si="0"/>
        <v>14</v>
      </c>
      <c r="BL25" s="40">
        <f t="shared" si="0"/>
        <v>0</v>
      </c>
      <c r="BM25" s="40">
        <f t="shared" si="0"/>
        <v>0</v>
      </c>
      <c r="BN25" s="40">
        <f t="shared" si="0"/>
        <v>0</v>
      </c>
      <c r="BO25" s="40">
        <f t="shared" si="0"/>
        <v>0</v>
      </c>
      <c r="BP25" s="40">
        <f t="shared" si="0"/>
        <v>0</v>
      </c>
      <c r="BQ25" s="40">
        <f t="shared" ref="BQ25:EB25" si="1">SUM(BQ26:BQ63)</f>
        <v>2</v>
      </c>
      <c r="BR25" s="40">
        <f t="shared" si="1"/>
        <v>216</v>
      </c>
      <c r="BS25" s="40">
        <f t="shared" si="1"/>
        <v>0</v>
      </c>
      <c r="BT25" s="40">
        <f t="shared" si="1"/>
        <v>0</v>
      </c>
      <c r="BU25" s="40">
        <f t="shared" si="1"/>
        <v>0</v>
      </c>
      <c r="BV25" s="40">
        <f t="shared" si="1"/>
        <v>0</v>
      </c>
      <c r="BW25" s="40">
        <f t="shared" si="1"/>
        <v>0</v>
      </c>
      <c r="BX25" s="40">
        <f t="shared" si="1"/>
        <v>0</v>
      </c>
      <c r="BY25" s="40">
        <f t="shared" si="1"/>
        <v>0</v>
      </c>
      <c r="BZ25" s="40">
        <f t="shared" si="1"/>
        <v>0</v>
      </c>
      <c r="CA25" s="40">
        <f t="shared" si="1"/>
        <v>0</v>
      </c>
      <c r="CB25" s="40">
        <f t="shared" si="1"/>
        <v>0</v>
      </c>
      <c r="CC25" s="40">
        <f t="shared" si="1"/>
        <v>0</v>
      </c>
      <c r="CD25" s="40">
        <f t="shared" si="1"/>
        <v>0</v>
      </c>
      <c r="CE25" s="40">
        <f t="shared" si="1"/>
        <v>0</v>
      </c>
      <c r="CF25" s="40">
        <f t="shared" si="1"/>
        <v>0</v>
      </c>
      <c r="CG25" s="40">
        <f t="shared" si="1"/>
        <v>42</v>
      </c>
      <c r="CH25" s="40">
        <f t="shared" si="1"/>
        <v>0</v>
      </c>
      <c r="CI25" s="40">
        <f t="shared" si="1"/>
        <v>0</v>
      </c>
      <c r="CJ25" s="40">
        <f t="shared" si="1"/>
        <v>1</v>
      </c>
      <c r="CK25" s="40">
        <f t="shared" si="1"/>
        <v>0</v>
      </c>
      <c r="CL25" s="40">
        <f t="shared" si="1"/>
        <v>0</v>
      </c>
      <c r="CM25" s="40">
        <f t="shared" si="1"/>
        <v>0</v>
      </c>
      <c r="CN25" s="40">
        <f t="shared" si="1"/>
        <v>0</v>
      </c>
      <c r="CO25" s="40">
        <f t="shared" si="1"/>
        <v>0</v>
      </c>
      <c r="CP25" s="40">
        <f t="shared" si="1"/>
        <v>0</v>
      </c>
      <c r="CQ25" s="40">
        <f t="shared" si="1"/>
        <v>0</v>
      </c>
      <c r="CR25" s="40">
        <f t="shared" si="1"/>
        <v>0</v>
      </c>
      <c r="CS25" s="40">
        <f t="shared" si="1"/>
        <v>0</v>
      </c>
      <c r="CT25" s="40">
        <f t="shared" si="1"/>
        <v>0</v>
      </c>
      <c r="CU25" s="40">
        <f t="shared" si="1"/>
        <v>0</v>
      </c>
      <c r="CV25" s="40">
        <f t="shared" si="1"/>
        <v>0</v>
      </c>
      <c r="CW25" s="40">
        <f t="shared" si="1"/>
        <v>0</v>
      </c>
      <c r="CX25" s="40">
        <f t="shared" si="1"/>
        <v>0</v>
      </c>
      <c r="CY25" s="40">
        <f t="shared" si="1"/>
        <v>0</v>
      </c>
      <c r="CZ25" s="40">
        <f t="shared" si="1"/>
        <v>0</v>
      </c>
      <c r="DA25" s="40">
        <f t="shared" si="1"/>
        <v>0</v>
      </c>
      <c r="DB25" s="40">
        <f t="shared" si="1"/>
        <v>0</v>
      </c>
      <c r="DC25" s="40">
        <f t="shared" si="1"/>
        <v>0</v>
      </c>
      <c r="DD25" s="40">
        <f t="shared" si="1"/>
        <v>0</v>
      </c>
      <c r="DE25" s="40">
        <f t="shared" si="1"/>
        <v>0</v>
      </c>
      <c r="DF25" s="40">
        <f t="shared" si="1"/>
        <v>0</v>
      </c>
      <c r="DG25" s="40">
        <f t="shared" si="1"/>
        <v>0</v>
      </c>
      <c r="DH25" s="40">
        <f t="shared" si="1"/>
        <v>0</v>
      </c>
      <c r="DI25" s="40">
        <f t="shared" si="1"/>
        <v>0</v>
      </c>
      <c r="DJ25" s="40">
        <f t="shared" si="1"/>
        <v>0</v>
      </c>
      <c r="DK25" s="40">
        <f t="shared" si="1"/>
        <v>0</v>
      </c>
      <c r="DL25" s="40">
        <f t="shared" si="1"/>
        <v>0</v>
      </c>
      <c r="DM25" s="40">
        <f t="shared" si="1"/>
        <v>0</v>
      </c>
      <c r="DN25" s="40">
        <f t="shared" si="1"/>
        <v>0</v>
      </c>
      <c r="DO25" s="40">
        <f t="shared" si="1"/>
        <v>0</v>
      </c>
      <c r="DP25" s="40">
        <f t="shared" si="1"/>
        <v>0</v>
      </c>
      <c r="DQ25" s="40">
        <f t="shared" si="1"/>
        <v>0</v>
      </c>
      <c r="DR25" s="40">
        <f t="shared" si="1"/>
        <v>0</v>
      </c>
      <c r="DS25" s="40">
        <f t="shared" si="1"/>
        <v>0</v>
      </c>
      <c r="DT25" s="40">
        <f t="shared" si="1"/>
        <v>0</v>
      </c>
      <c r="DU25" s="40">
        <f t="shared" si="1"/>
        <v>0</v>
      </c>
      <c r="DV25" s="40">
        <f t="shared" si="1"/>
        <v>0</v>
      </c>
      <c r="DW25" s="40">
        <f t="shared" si="1"/>
        <v>0</v>
      </c>
      <c r="DX25" s="40">
        <f t="shared" si="1"/>
        <v>0</v>
      </c>
      <c r="DY25" s="40">
        <f t="shared" si="1"/>
        <v>0</v>
      </c>
      <c r="DZ25" s="40">
        <f t="shared" si="1"/>
        <v>0</v>
      </c>
      <c r="EA25" s="40">
        <f t="shared" si="1"/>
        <v>0</v>
      </c>
      <c r="EB25" s="40">
        <f t="shared" si="1"/>
        <v>0</v>
      </c>
      <c r="EC25" s="40">
        <f t="shared" ref="EC25:GN25" si="2">SUM(EC26:EC63)</f>
        <v>0</v>
      </c>
      <c r="ED25" s="40">
        <f t="shared" si="2"/>
        <v>0</v>
      </c>
      <c r="EE25" s="40">
        <f t="shared" si="2"/>
        <v>0</v>
      </c>
      <c r="EF25" s="40">
        <f t="shared" si="2"/>
        <v>0</v>
      </c>
      <c r="EG25" s="40">
        <f t="shared" si="2"/>
        <v>0</v>
      </c>
      <c r="EH25" s="40">
        <f t="shared" si="2"/>
        <v>0</v>
      </c>
      <c r="EI25" s="40">
        <f t="shared" si="2"/>
        <v>0</v>
      </c>
      <c r="EJ25" s="40">
        <f t="shared" si="2"/>
        <v>0</v>
      </c>
      <c r="EK25" s="40">
        <f t="shared" si="2"/>
        <v>0</v>
      </c>
      <c r="EL25" s="40">
        <f t="shared" si="2"/>
        <v>0</v>
      </c>
      <c r="EM25" s="40">
        <f t="shared" si="2"/>
        <v>0</v>
      </c>
      <c r="EN25" s="40">
        <f t="shared" si="2"/>
        <v>0</v>
      </c>
      <c r="EO25" s="40">
        <f t="shared" si="2"/>
        <v>0</v>
      </c>
      <c r="EP25" s="40">
        <f t="shared" si="2"/>
        <v>0</v>
      </c>
      <c r="EQ25" s="40">
        <f t="shared" si="2"/>
        <v>0</v>
      </c>
      <c r="ER25" s="40">
        <f t="shared" si="2"/>
        <v>0</v>
      </c>
      <c r="ES25" s="40">
        <f t="shared" si="2"/>
        <v>0</v>
      </c>
      <c r="ET25" s="40">
        <f t="shared" si="2"/>
        <v>0</v>
      </c>
      <c r="EU25" s="40">
        <f t="shared" si="2"/>
        <v>0</v>
      </c>
      <c r="EV25" s="40">
        <f t="shared" si="2"/>
        <v>0</v>
      </c>
      <c r="EW25" s="40">
        <f t="shared" si="2"/>
        <v>0</v>
      </c>
      <c r="EX25" s="40">
        <f t="shared" si="2"/>
        <v>0</v>
      </c>
      <c r="EY25" s="40">
        <f t="shared" si="2"/>
        <v>0</v>
      </c>
      <c r="EZ25" s="40">
        <f t="shared" si="2"/>
        <v>0</v>
      </c>
      <c r="FA25" s="40">
        <f t="shared" si="2"/>
        <v>0</v>
      </c>
      <c r="FB25" s="40">
        <f t="shared" si="2"/>
        <v>0</v>
      </c>
      <c r="FC25" s="40">
        <f t="shared" si="2"/>
        <v>0</v>
      </c>
      <c r="FD25" s="40">
        <f t="shared" si="2"/>
        <v>0</v>
      </c>
      <c r="FE25" s="40">
        <f t="shared" si="2"/>
        <v>0</v>
      </c>
      <c r="FF25" s="40">
        <f t="shared" si="2"/>
        <v>0</v>
      </c>
      <c r="FG25" s="40">
        <f t="shared" si="2"/>
        <v>0</v>
      </c>
      <c r="FH25" s="40">
        <f t="shared" si="2"/>
        <v>0</v>
      </c>
      <c r="FI25" s="40">
        <f t="shared" si="2"/>
        <v>0</v>
      </c>
      <c r="FJ25" s="40">
        <f t="shared" si="2"/>
        <v>0</v>
      </c>
      <c r="FK25" s="40">
        <f t="shared" si="2"/>
        <v>0</v>
      </c>
      <c r="FL25" s="40">
        <f t="shared" si="2"/>
        <v>0</v>
      </c>
      <c r="FM25" s="40">
        <f t="shared" si="2"/>
        <v>0</v>
      </c>
      <c r="FN25" s="40">
        <f t="shared" si="2"/>
        <v>0</v>
      </c>
      <c r="FO25" s="40">
        <f t="shared" si="2"/>
        <v>0</v>
      </c>
      <c r="FP25" s="40">
        <f t="shared" si="2"/>
        <v>0</v>
      </c>
      <c r="FQ25" s="40">
        <f t="shared" si="2"/>
        <v>0</v>
      </c>
      <c r="FR25" s="40">
        <f t="shared" si="2"/>
        <v>0</v>
      </c>
      <c r="FS25" s="40">
        <f t="shared" si="2"/>
        <v>0</v>
      </c>
      <c r="FT25" s="40">
        <f t="shared" si="2"/>
        <v>0</v>
      </c>
      <c r="FU25" s="40">
        <f t="shared" si="2"/>
        <v>0</v>
      </c>
      <c r="FV25" s="40">
        <f t="shared" si="2"/>
        <v>0</v>
      </c>
      <c r="FW25" s="40">
        <f t="shared" si="2"/>
        <v>0</v>
      </c>
      <c r="FX25" s="40">
        <f t="shared" si="2"/>
        <v>0</v>
      </c>
      <c r="FY25" s="40">
        <f t="shared" si="2"/>
        <v>0</v>
      </c>
      <c r="FZ25" s="40">
        <f t="shared" si="2"/>
        <v>0</v>
      </c>
      <c r="GA25" s="40">
        <f t="shared" si="2"/>
        <v>0</v>
      </c>
      <c r="GB25" s="40">
        <f t="shared" si="2"/>
        <v>0</v>
      </c>
      <c r="GC25" s="40">
        <f t="shared" si="2"/>
        <v>0</v>
      </c>
      <c r="GD25" s="40">
        <f t="shared" si="2"/>
        <v>0</v>
      </c>
      <c r="GE25" s="40">
        <f t="shared" si="2"/>
        <v>0</v>
      </c>
      <c r="GF25" s="40">
        <f t="shared" si="2"/>
        <v>0</v>
      </c>
      <c r="GG25" s="40">
        <f t="shared" si="2"/>
        <v>0</v>
      </c>
      <c r="GH25" s="40">
        <f t="shared" si="2"/>
        <v>0</v>
      </c>
      <c r="GI25" s="40">
        <f t="shared" si="2"/>
        <v>0</v>
      </c>
      <c r="GJ25" s="40">
        <f t="shared" si="2"/>
        <v>0</v>
      </c>
      <c r="GK25" s="40">
        <f t="shared" si="2"/>
        <v>0</v>
      </c>
      <c r="GL25" s="40">
        <f t="shared" si="2"/>
        <v>0</v>
      </c>
      <c r="GM25" s="40">
        <f t="shared" si="2"/>
        <v>0</v>
      </c>
      <c r="GN25" s="40">
        <f t="shared" si="2"/>
        <v>0</v>
      </c>
      <c r="GO25" s="40">
        <f t="shared" ref="GO25:HK25" si="3">SUM(GO26:GO63)</f>
        <v>0</v>
      </c>
      <c r="GP25" s="40">
        <f t="shared" si="3"/>
        <v>0</v>
      </c>
      <c r="GQ25" s="40">
        <f t="shared" si="3"/>
        <v>0</v>
      </c>
      <c r="GR25" s="40">
        <f t="shared" si="3"/>
        <v>0</v>
      </c>
      <c r="GS25" s="40">
        <f t="shared" si="3"/>
        <v>0</v>
      </c>
      <c r="GT25" s="40">
        <f t="shared" si="3"/>
        <v>0</v>
      </c>
      <c r="GU25" s="40">
        <f t="shared" si="3"/>
        <v>0</v>
      </c>
      <c r="GV25" s="40">
        <f t="shared" si="3"/>
        <v>0</v>
      </c>
      <c r="GW25" s="40">
        <f t="shared" si="3"/>
        <v>0</v>
      </c>
      <c r="GX25" s="40">
        <f t="shared" si="3"/>
        <v>0</v>
      </c>
      <c r="GY25" s="40">
        <f t="shared" si="3"/>
        <v>0</v>
      </c>
      <c r="GZ25" s="40">
        <f t="shared" si="3"/>
        <v>0</v>
      </c>
      <c r="HA25" s="40">
        <f t="shared" si="3"/>
        <v>0</v>
      </c>
      <c r="HB25" s="40">
        <f t="shared" si="3"/>
        <v>0</v>
      </c>
      <c r="HC25" s="40">
        <f t="shared" si="3"/>
        <v>0</v>
      </c>
      <c r="HD25" s="40">
        <f t="shared" si="3"/>
        <v>0</v>
      </c>
      <c r="HE25" s="40">
        <f t="shared" si="3"/>
        <v>0</v>
      </c>
      <c r="HF25" s="40">
        <f t="shared" si="3"/>
        <v>0</v>
      </c>
      <c r="HG25" s="40">
        <f t="shared" si="3"/>
        <v>0</v>
      </c>
      <c r="HH25" s="40">
        <f t="shared" si="3"/>
        <v>0</v>
      </c>
      <c r="HI25" s="40">
        <f t="shared" si="3"/>
        <v>0</v>
      </c>
      <c r="HJ25" s="40">
        <f t="shared" si="3"/>
        <v>0</v>
      </c>
      <c r="HK25" s="40">
        <f t="shared" si="3"/>
        <v>124</v>
      </c>
      <c r="HL25" s="43">
        <v>1391</v>
      </c>
      <c r="HM25" s="43">
        <v>5021</v>
      </c>
      <c r="HN25" s="43">
        <v>3860</v>
      </c>
      <c r="HO25" s="43">
        <v>0</v>
      </c>
      <c r="HP25" s="43">
        <v>0</v>
      </c>
      <c r="HQ25" s="43">
        <v>0</v>
      </c>
      <c r="HR25" s="43">
        <v>0</v>
      </c>
      <c r="HS25" s="43">
        <v>45</v>
      </c>
      <c r="HT25" s="43">
        <v>0</v>
      </c>
      <c r="HU25" s="43">
        <v>0</v>
      </c>
      <c r="HV25" s="43">
        <v>0</v>
      </c>
      <c r="HW25" s="43">
        <v>7</v>
      </c>
      <c r="HX25" s="43">
        <v>45</v>
      </c>
      <c r="HY25" s="43">
        <v>820</v>
      </c>
      <c r="HZ25" s="43">
        <v>0</v>
      </c>
      <c r="IA25" s="43">
        <v>65</v>
      </c>
      <c r="IB25" s="43">
        <v>170</v>
      </c>
      <c r="IC25" s="40">
        <v>0</v>
      </c>
      <c r="ID25" s="40">
        <v>9</v>
      </c>
      <c r="IE25" s="40">
        <f t="shared" ref="IE25:IY25" si="4">SUM(IE26:IE63)</f>
        <v>7544</v>
      </c>
      <c r="IF25" s="40">
        <f t="shared" si="4"/>
        <v>7374</v>
      </c>
      <c r="IG25" s="40">
        <f t="shared" si="4"/>
        <v>39</v>
      </c>
      <c r="IH25" s="40">
        <f t="shared" si="4"/>
        <v>0</v>
      </c>
      <c r="II25" s="40">
        <f t="shared" si="4"/>
        <v>0</v>
      </c>
      <c r="IJ25" s="40">
        <f t="shared" si="4"/>
        <v>0</v>
      </c>
      <c r="IK25" s="40">
        <f t="shared" si="4"/>
        <v>30</v>
      </c>
      <c r="IL25" s="40">
        <f t="shared" si="4"/>
        <v>0</v>
      </c>
      <c r="IM25" s="40">
        <f t="shared" si="4"/>
        <v>1</v>
      </c>
      <c r="IN25" s="40">
        <f t="shared" si="4"/>
        <v>26</v>
      </c>
      <c r="IO25" s="40">
        <f t="shared" si="4"/>
        <v>2</v>
      </c>
      <c r="IP25" s="40">
        <f t="shared" si="4"/>
        <v>0</v>
      </c>
      <c r="IQ25" s="40">
        <f t="shared" si="4"/>
        <v>0</v>
      </c>
      <c r="IR25" s="40">
        <f t="shared" si="4"/>
        <v>0</v>
      </c>
      <c r="IS25" s="40">
        <f t="shared" si="4"/>
        <v>58</v>
      </c>
      <c r="IT25" s="40">
        <f t="shared" si="4"/>
        <v>0</v>
      </c>
      <c r="IU25" s="40">
        <f t="shared" si="4"/>
        <v>0</v>
      </c>
      <c r="IV25" s="40">
        <f t="shared" si="4"/>
        <v>14</v>
      </c>
      <c r="IW25" s="40">
        <f t="shared" si="4"/>
        <v>36544.500000000015</v>
      </c>
      <c r="IX25" s="40">
        <f t="shared" si="4"/>
        <v>255.7</v>
      </c>
      <c r="IY25" s="40">
        <f t="shared" si="4"/>
        <v>2070260</v>
      </c>
      <c r="IZ25" s="44">
        <f t="shared" ref="IZ25:IZ44" si="5">JA25+JC25</f>
        <v>1644187</v>
      </c>
      <c r="JA25" s="40">
        <f>SUM(JA26:JA63)</f>
        <v>1634953</v>
      </c>
      <c r="JB25" s="40">
        <f>SUM(JB26:JB63)</f>
        <v>17530</v>
      </c>
      <c r="JC25" s="40">
        <f>SUM(JC26:JC63)</f>
        <v>9234</v>
      </c>
      <c r="JD25" s="44">
        <f t="shared" ref="JD25:JD44" si="6">JE25+JG25</f>
        <v>440151</v>
      </c>
      <c r="JE25" s="40">
        <f>SUM(JE26:JE63)</f>
        <v>415706</v>
      </c>
      <c r="JF25" s="40">
        <f>SUM(JF26:JF63)</f>
        <v>5527</v>
      </c>
      <c r="JG25" s="40">
        <f>SUM(JG26:JG63)</f>
        <v>24445</v>
      </c>
      <c r="JH25" s="40"/>
      <c r="JI25" s="40"/>
    </row>
    <row r="26" spans="1:269" s="21" customFormat="1" ht="18.75" x14ac:dyDescent="0.2">
      <c r="A26" s="20">
        <v>1</v>
      </c>
      <c r="B26" s="25" t="s">
        <v>102</v>
      </c>
      <c r="C26" s="31">
        <v>5027093379</v>
      </c>
      <c r="D26" s="26" t="s">
        <v>55</v>
      </c>
      <c r="E26" s="27">
        <f t="shared" ref="E26:E63" si="7">SUM(F26:HJ26)-AK26-AL26-AN26-AO26-AQ26-AR26-BL26-BM26-BO26-BP26</f>
        <v>755</v>
      </c>
      <c r="F26" s="29">
        <v>345</v>
      </c>
      <c r="G26" s="29">
        <v>0</v>
      </c>
      <c r="H26" s="29">
        <v>338</v>
      </c>
      <c r="I26" s="29">
        <v>0</v>
      </c>
      <c r="J26" s="29">
        <v>67</v>
      </c>
      <c r="K26" s="29">
        <v>0</v>
      </c>
      <c r="L26" s="29">
        <v>1</v>
      </c>
      <c r="M26" s="29">
        <v>0</v>
      </c>
      <c r="N26" s="29">
        <v>1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/>
      <c r="AM26" s="29">
        <v>0</v>
      </c>
      <c r="AN26" s="29">
        <v>0</v>
      </c>
      <c r="AO26" s="29"/>
      <c r="AP26" s="29">
        <v>0</v>
      </c>
      <c r="AQ26" s="29">
        <v>0</v>
      </c>
      <c r="AR26" s="29"/>
      <c r="AS26" s="29">
        <v>0</v>
      </c>
      <c r="AT26" s="29">
        <v>0</v>
      </c>
      <c r="AU26" s="29"/>
      <c r="AV26" s="29">
        <v>0</v>
      </c>
      <c r="AW26" s="29">
        <v>1</v>
      </c>
      <c r="AX26" s="29">
        <v>0</v>
      </c>
      <c r="AY26" s="29">
        <v>1</v>
      </c>
      <c r="AZ26" s="29">
        <v>1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/>
      <c r="BN26" s="29">
        <v>0</v>
      </c>
      <c r="BO26" s="29">
        <v>0</v>
      </c>
      <c r="BP26" s="29"/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0</v>
      </c>
      <c r="DT26" s="29">
        <v>0</v>
      </c>
      <c r="DU26" s="29">
        <v>0</v>
      </c>
      <c r="DV26" s="29">
        <v>0</v>
      </c>
      <c r="DW26" s="29">
        <v>0</v>
      </c>
      <c r="DX26" s="29">
        <v>0</v>
      </c>
      <c r="DY26" s="29">
        <v>0</v>
      </c>
      <c r="DZ26" s="29">
        <v>0</v>
      </c>
      <c r="EA26" s="29">
        <v>0</v>
      </c>
      <c r="EB26" s="29">
        <v>0</v>
      </c>
      <c r="EC26" s="29">
        <v>0</v>
      </c>
      <c r="ED26" s="29">
        <v>0</v>
      </c>
      <c r="EE26" s="29">
        <v>0</v>
      </c>
      <c r="EF26" s="29">
        <v>0</v>
      </c>
      <c r="EG26" s="29">
        <v>0</v>
      </c>
      <c r="EH26" s="29">
        <v>0</v>
      </c>
      <c r="EI26" s="29">
        <v>0</v>
      </c>
      <c r="EJ26" s="29">
        <v>0</v>
      </c>
      <c r="EK26" s="29">
        <v>0</v>
      </c>
      <c r="EL26" s="29">
        <v>0</v>
      </c>
      <c r="EM26" s="29">
        <v>0</v>
      </c>
      <c r="EN26" s="29">
        <v>0</v>
      </c>
      <c r="EO26" s="29">
        <v>0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0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0</v>
      </c>
      <c r="FW26" s="29">
        <v>0</v>
      </c>
      <c r="FX26" s="29">
        <v>0</v>
      </c>
      <c r="FY26" s="29">
        <v>0</v>
      </c>
      <c r="FZ26" s="29">
        <v>0</v>
      </c>
      <c r="GA26" s="29">
        <v>0</v>
      </c>
      <c r="GB26" s="29">
        <v>0</v>
      </c>
      <c r="GC26" s="29">
        <v>0</v>
      </c>
      <c r="GD26" s="29">
        <v>0</v>
      </c>
      <c r="GE26" s="29">
        <v>0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0</v>
      </c>
      <c r="HF26" s="29">
        <v>0</v>
      </c>
      <c r="HG26" s="29">
        <v>0</v>
      </c>
      <c r="HH26" s="29">
        <v>0</v>
      </c>
      <c r="HI26" s="29">
        <v>0</v>
      </c>
      <c r="HJ26" s="29">
        <v>0</v>
      </c>
      <c r="HK26" s="28">
        <v>3</v>
      </c>
      <c r="HL26" s="32">
        <v>25</v>
      </c>
      <c r="HM26" s="29">
        <v>146</v>
      </c>
      <c r="HN26" s="29">
        <v>119</v>
      </c>
      <c r="HO26" s="29">
        <v>0</v>
      </c>
      <c r="HP26" s="29">
        <v>0</v>
      </c>
      <c r="HQ26" s="29">
        <v>0</v>
      </c>
      <c r="HR26" s="29">
        <v>0</v>
      </c>
      <c r="HS26" s="29">
        <v>0</v>
      </c>
      <c r="HT26" s="29">
        <v>0</v>
      </c>
      <c r="HU26" s="29">
        <v>0</v>
      </c>
      <c r="HV26" s="29">
        <v>0</v>
      </c>
      <c r="HW26" s="29">
        <v>0</v>
      </c>
      <c r="HX26" s="29">
        <v>0</v>
      </c>
      <c r="HY26" s="29">
        <v>27</v>
      </c>
      <c r="HZ26" s="29">
        <v>0</v>
      </c>
      <c r="IA26" s="29">
        <v>0</v>
      </c>
      <c r="IB26" s="29">
        <v>0</v>
      </c>
      <c r="IC26" s="29">
        <v>0</v>
      </c>
      <c r="ID26" s="29">
        <v>0</v>
      </c>
      <c r="IE26" s="29">
        <v>175</v>
      </c>
      <c r="IF26" s="29">
        <v>175</v>
      </c>
      <c r="IG26" s="29">
        <v>0</v>
      </c>
      <c r="IH26" s="29">
        <v>0</v>
      </c>
      <c r="II26" s="29">
        <v>0</v>
      </c>
      <c r="IJ26" s="29">
        <v>0</v>
      </c>
      <c r="IK26" s="29">
        <v>0</v>
      </c>
      <c r="IL26" s="29">
        <v>0</v>
      </c>
      <c r="IM26" s="29">
        <v>0</v>
      </c>
      <c r="IN26" s="29">
        <v>0</v>
      </c>
      <c r="IO26" s="29">
        <v>0</v>
      </c>
      <c r="IP26" s="29">
        <v>0</v>
      </c>
      <c r="IQ26" s="29">
        <v>0</v>
      </c>
      <c r="IR26" s="29">
        <v>0</v>
      </c>
      <c r="IS26" s="29">
        <v>0</v>
      </c>
      <c r="IT26" s="29">
        <v>0</v>
      </c>
      <c r="IU26" s="29">
        <v>0</v>
      </c>
      <c r="IV26" s="32">
        <v>0</v>
      </c>
      <c r="IW26" s="29">
        <v>677.7</v>
      </c>
      <c r="IX26" s="29">
        <v>0</v>
      </c>
      <c r="IY26" s="8">
        <v>38379</v>
      </c>
      <c r="IZ26" s="8">
        <f t="shared" si="5"/>
        <v>31058</v>
      </c>
      <c r="JA26" s="8">
        <v>30824</v>
      </c>
      <c r="JB26" s="8">
        <v>0</v>
      </c>
      <c r="JC26" s="8">
        <v>234</v>
      </c>
      <c r="JD26" s="8">
        <f t="shared" si="6"/>
        <v>7663</v>
      </c>
      <c r="JE26" s="8">
        <v>7298</v>
      </c>
      <c r="JF26" s="8">
        <v>0</v>
      </c>
      <c r="JG26" s="8">
        <v>365</v>
      </c>
      <c r="JH26" s="35">
        <v>680</v>
      </c>
      <c r="JI26" s="35" t="s">
        <v>99</v>
      </c>
    </row>
    <row r="27" spans="1:269" s="21" customFormat="1" ht="18.75" x14ac:dyDescent="0.2">
      <c r="A27" s="20">
        <v>2</v>
      </c>
      <c r="B27" s="25" t="s">
        <v>69</v>
      </c>
      <c r="C27" s="31">
        <v>5027093481</v>
      </c>
      <c r="D27" s="26" t="s">
        <v>55</v>
      </c>
      <c r="E27" s="27">
        <f t="shared" si="7"/>
        <v>586</v>
      </c>
      <c r="F27" s="29">
        <v>236</v>
      </c>
      <c r="G27" s="29">
        <v>0</v>
      </c>
      <c r="H27" s="29">
        <v>289</v>
      </c>
      <c r="I27" s="29">
        <v>0</v>
      </c>
      <c r="J27" s="29">
        <v>55</v>
      </c>
      <c r="K27" s="29">
        <v>0</v>
      </c>
      <c r="L27" s="29">
        <v>1</v>
      </c>
      <c r="M27" s="29">
        <v>0</v>
      </c>
      <c r="N27" s="29">
        <v>4</v>
      </c>
      <c r="O27" s="29">
        <v>0</v>
      </c>
      <c r="P27" s="29">
        <v>1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/>
      <c r="AM27" s="29">
        <v>0</v>
      </c>
      <c r="AN27" s="29">
        <v>0</v>
      </c>
      <c r="AO27" s="29"/>
      <c r="AP27" s="29">
        <v>0</v>
      </c>
      <c r="AQ27" s="29">
        <v>0</v>
      </c>
      <c r="AR27" s="29"/>
      <c r="AS27" s="29">
        <v>0</v>
      </c>
      <c r="AT27" s="29">
        <v>0</v>
      </c>
      <c r="AU27" s="29"/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/>
      <c r="BN27" s="29">
        <v>0</v>
      </c>
      <c r="BO27" s="29">
        <v>0</v>
      </c>
      <c r="BP27" s="29"/>
      <c r="BQ27" s="29">
        <v>0</v>
      </c>
      <c r="BR27" s="29">
        <v>0</v>
      </c>
      <c r="BS27" s="29">
        <v>0</v>
      </c>
      <c r="BT27" s="29">
        <v>0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29">
        <v>0</v>
      </c>
      <c r="CK27" s="29">
        <v>0</v>
      </c>
      <c r="CL27" s="29">
        <v>0</v>
      </c>
      <c r="CM27" s="29">
        <v>0</v>
      </c>
      <c r="CN27" s="29">
        <v>0</v>
      </c>
      <c r="CO27" s="29">
        <v>0</v>
      </c>
      <c r="CP27" s="29">
        <v>0</v>
      </c>
      <c r="CQ27" s="29">
        <v>0</v>
      </c>
      <c r="CR27" s="29">
        <v>0</v>
      </c>
      <c r="CS27" s="29">
        <v>0</v>
      </c>
      <c r="CT27" s="29">
        <v>0</v>
      </c>
      <c r="CU27" s="29">
        <v>0</v>
      </c>
      <c r="CV27" s="29">
        <v>0</v>
      </c>
      <c r="CW27" s="29">
        <v>0</v>
      </c>
      <c r="CX27" s="29">
        <v>0</v>
      </c>
      <c r="CY27" s="29">
        <v>0</v>
      </c>
      <c r="CZ27" s="29">
        <v>0</v>
      </c>
      <c r="DA27" s="29">
        <v>0</v>
      </c>
      <c r="DB27" s="29">
        <v>0</v>
      </c>
      <c r="DC27" s="29">
        <v>0</v>
      </c>
      <c r="DD27" s="29">
        <v>0</v>
      </c>
      <c r="DE27" s="29">
        <v>0</v>
      </c>
      <c r="DF27" s="29">
        <v>0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</v>
      </c>
      <c r="DN27" s="29">
        <v>0</v>
      </c>
      <c r="DO27" s="29">
        <v>0</v>
      </c>
      <c r="DP27" s="29">
        <v>0</v>
      </c>
      <c r="DQ27" s="29">
        <v>0</v>
      </c>
      <c r="DR27" s="29">
        <v>0</v>
      </c>
      <c r="DS27" s="29">
        <v>0</v>
      </c>
      <c r="DT27" s="29">
        <v>0</v>
      </c>
      <c r="DU27" s="29">
        <v>0</v>
      </c>
      <c r="DV27" s="29">
        <v>0</v>
      </c>
      <c r="DW27" s="29">
        <v>0</v>
      </c>
      <c r="DX27" s="29">
        <v>0</v>
      </c>
      <c r="DY27" s="29">
        <v>0</v>
      </c>
      <c r="DZ27" s="29">
        <v>0</v>
      </c>
      <c r="EA27" s="29">
        <v>0</v>
      </c>
      <c r="EB27" s="29">
        <v>0</v>
      </c>
      <c r="EC27" s="29">
        <v>0</v>
      </c>
      <c r="ED27" s="29">
        <v>0</v>
      </c>
      <c r="EE27" s="29">
        <v>0</v>
      </c>
      <c r="EF27" s="29">
        <v>0</v>
      </c>
      <c r="EG27" s="29">
        <v>0</v>
      </c>
      <c r="EH27" s="29">
        <v>0</v>
      </c>
      <c r="EI27" s="29">
        <v>0</v>
      </c>
      <c r="EJ27" s="29">
        <v>0</v>
      </c>
      <c r="EK27" s="29">
        <v>0</v>
      </c>
      <c r="EL27" s="29">
        <v>0</v>
      </c>
      <c r="EM27" s="29">
        <v>0</v>
      </c>
      <c r="EN27" s="29">
        <v>0</v>
      </c>
      <c r="EO27" s="29">
        <v>0</v>
      </c>
      <c r="EP27" s="29">
        <v>0</v>
      </c>
      <c r="EQ27" s="29">
        <v>0</v>
      </c>
      <c r="ER27" s="29">
        <v>0</v>
      </c>
      <c r="ES27" s="29">
        <v>0</v>
      </c>
      <c r="ET27" s="29">
        <v>0</v>
      </c>
      <c r="EU27" s="29">
        <v>0</v>
      </c>
      <c r="EV27" s="29">
        <v>0</v>
      </c>
      <c r="EW27" s="29">
        <v>0</v>
      </c>
      <c r="EX27" s="29">
        <v>0</v>
      </c>
      <c r="EY27" s="29">
        <v>0</v>
      </c>
      <c r="EZ27" s="29">
        <v>0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0</v>
      </c>
      <c r="FG27" s="29">
        <v>0</v>
      </c>
      <c r="FH27" s="29">
        <v>0</v>
      </c>
      <c r="FI27" s="29">
        <v>0</v>
      </c>
      <c r="FJ27" s="29">
        <v>0</v>
      </c>
      <c r="FK27" s="29">
        <v>0</v>
      </c>
      <c r="FL27" s="29">
        <v>0</v>
      </c>
      <c r="FM27" s="29">
        <v>0</v>
      </c>
      <c r="FN27" s="29">
        <v>0</v>
      </c>
      <c r="FO27" s="29">
        <v>0</v>
      </c>
      <c r="FP27" s="29">
        <v>0</v>
      </c>
      <c r="FQ27" s="29">
        <v>0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0</v>
      </c>
      <c r="GC27" s="29">
        <v>0</v>
      </c>
      <c r="GD27" s="29">
        <v>0</v>
      </c>
      <c r="GE27" s="29">
        <v>0</v>
      </c>
      <c r="GF27" s="29">
        <v>0</v>
      </c>
      <c r="GG27" s="29">
        <v>0</v>
      </c>
      <c r="GH27" s="29">
        <v>0</v>
      </c>
      <c r="GI27" s="29">
        <v>0</v>
      </c>
      <c r="GJ27" s="29">
        <v>0</v>
      </c>
      <c r="GK27" s="29">
        <v>0</v>
      </c>
      <c r="GL27" s="29">
        <v>0</v>
      </c>
      <c r="GM27" s="29">
        <v>0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</v>
      </c>
      <c r="HA27" s="29">
        <v>0</v>
      </c>
      <c r="HB27" s="29">
        <v>0</v>
      </c>
      <c r="HC27" s="29">
        <v>0</v>
      </c>
      <c r="HD27" s="29">
        <v>0</v>
      </c>
      <c r="HE27" s="29">
        <v>0</v>
      </c>
      <c r="HF27" s="29">
        <v>0</v>
      </c>
      <c r="HG27" s="29">
        <v>0</v>
      </c>
      <c r="HH27" s="29">
        <v>0</v>
      </c>
      <c r="HI27" s="29">
        <v>0</v>
      </c>
      <c r="HJ27" s="29">
        <v>0</v>
      </c>
      <c r="HK27" s="28">
        <v>1</v>
      </c>
      <c r="HL27" s="32">
        <v>20</v>
      </c>
      <c r="HM27" s="29">
        <v>111</v>
      </c>
      <c r="HN27" s="29">
        <v>76</v>
      </c>
      <c r="HO27" s="29">
        <v>0</v>
      </c>
      <c r="HP27" s="29">
        <v>0</v>
      </c>
      <c r="HQ27" s="29">
        <v>0</v>
      </c>
      <c r="HR27" s="29">
        <v>0</v>
      </c>
      <c r="HS27" s="29">
        <v>0</v>
      </c>
      <c r="HT27" s="29">
        <v>0</v>
      </c>
      <c r="HU27" s="29">
        <v>0</v>
      </c>
      <c r="HV27" s="29">
        <v>0</v>
      </c>
      <c r="HW27" s="29">
        <v>0</v>
      </c>
      <c r="HX27" s="29">
        <v>0</v>
      </c>
      <c r="HY27" s="29">
        <v>15</v>
      </c>
      <c r="HZ27" s="29">
        <v>0</v>
      </c>
      <c r="IA27" s="29">
        <v>0</v>
      </c>
      <c r="IB27" s="29">
        <v>20</v>
      </c>
      <c r="IC27" s="29">
        <v>0</v>
      </c>
      <c r="ID27" s="29">
        <v>0</v>
      </c>
      <c r="IE27" s="29">
        <v>75</v>
      </c>
      <c r="IF27" s="29">
        <v>75</v>
      </c>
      <c r="IG27" s="29">
        <v>0</v>
      </c>
      <c r="IH27" s="29">
        <v>0</v>
      </c>
      <c r="II27" s="29">
        <v>0</v>
      </c>
      <c r="IJ27" s="29">
        <v>0</v>
      </c>
      <c r="IK27" s="29">
        <v>0</v>
      </c>
      <c r="IL27" s="29">
        <v>0</v>
      </c>
      <c r="IM27" s="29">
        <v>0</v>
      </c>
      <c r="IN27" s="29">
        <v>0</v>
      </c>
      <c r="IO27" s="29">
        <v>0</v>
      </c>
      <c r="IP27" s="29">
        <v>0</v>
      </c>
      <c r="IQ27" s="29">
        <v>0</v>
      </c>
      <c r="IR27" s="29">
        <v>0</v>
      </c>
      <c r="IS27" s="29">
        <v>0</v>
      </c>
      <c r="IT27" s="29">
        <v>0</v>
      </c>
      <c r="IU27" s="29">
        <v>0</v>
      </c>
      <c r="IV27" s="32">
        <v>0</v>
      </c>
      <c r="IW27" s="29">
        <v>542</v>
      </c>
      <c r="IX27" s="29">
        <v>0</v>
      </c>
      <c r="IY27" s="8">
        <v>30591</v>
      </c>
      <c r="IZ27" s="8">
        <f t="shared" si="5"/>
        <v>23452</v>
      </c>
      <c r="JA27" s="8">
        <v>23426</v>
      </c>
      <c r="JB27" s="8">
        <v>0</v>
      </c>
      <c r="JC27" s="8">
        <v>26</v>
      </c>
      <c r="JD27" s="8">
        <f t="shared" si="6"/>
        <v>6689</v>
      </c>
      <c r="JE27" s="8">
        <v>5856</v>
      </c>
      <c r="JF27" s="8">
        <v>0</v>
      </c>
      <c r="JG27" s="8">
        <v>833</v>
      </c>
      <c r="JH27" s="35">
        <v>650</v>
      </c>
      <c r="JI27" s="35" t="s">
        <v>99</v>
      </c>
    </row>
    <row r="28" spans="1:269" s="21" customFormat="1" ht="18.75" x14ac:dyDescent="0.2">
      <c r="A28" s="20">
        <v>3</v>
      </c>
      <c r="B28" s="25" t="s">
        <v>70</v>
      </c>
      <c r="C28" s="31">
        <v>5027093114</v>
      </c>
      <c r="D28" s="26" t="s">
        <v>55</v>
      </c>
      <c r="E28" s="27">
        <f t="shared" si="7"/>
        <v>1250</v>
      </c>
      <c r="F28" s="29">
        <v>590</v>
      </c>
      <c r="G28" s="29">
        <v>0</v>
      </c>
      <c r="H28" s="29">
        <v>561</v>
      </c>
      <c r="I28" s="29">
        <v>0</v>
      </c>
      <c r="J28" s="29">
        <v>75</v>
      </c>
      <c r="K28" s="29">
        <v>0</v>
      </c>
      <c r="L28" s="29">
        <v>9</v>
      </c>
      <c r="M28" s="29">
        <v>0</v>
      </c>
      <c r="N28" s="29">
        <v>4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1</v>
      </c>
      <c r="W28" s="29">
        <v>0</v>
      </c>
      <c r="X28" s="29">
        <v>4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/>
      <c r="AM28" s="29">
        <v>0</v>
      </c>
      <c r="AN28" s="29">
        <v>0</v>
      </c>
      <c r="AO28" s="29"/>
      <c r="AP28" s="29">
        <v>0</v>
      </c>
      <c r="AQ28" s="29">
        <v>0</v>
      </c>
      <c r="AR28" s="29"/>
      <c r="AS28" s="29">
        <v>0</v>
      </c>
      <c r="AT28" s="29">
        <v>0</v>
      </c>
      <c r="AU28" s="29"/>
      <c r="AV28" s="29">
        <v>0</v>
      </c>
      <c r="AW28" s="29">
        <v>1</v>
      </c>
      <c r="AX28" s="29">
        <v>0</v>
      </c>
      <c r="AY28" s="29">
        <v>3</v>
      </c>
      <c r="AZ28" s="29">
        <v>2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/>
      <c r="BN28" s="29">
        <v>0</v>
      </c>
      <c r="BO28" s="29">
        <v>0</v>
      </c>
      <c r="BP28" s="29"/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0</v>
      </c>
      <c r="DX28" s="29">
        <v>0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</v>
      </c>
      <c r="FZ28" s="29">
        <v>0</v>
      </c>
      <c r="GA28" s="29">
        <v>0</v>
      </c>
      <c r="GB28" s="29">
        <v>0</v>
      </c>
      <c r="GC28" s="29">
        <v>0</v>
      </c>
      <c r="GD28" s="29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0</v>
      </c>
      <c r="HC28" s="29">
        <v>0</v>
      </c>
      <c r="HD28" s="29">
        <v>0</v>
      </c>
      <c r="HE28" s="29">
        <v>0</v>
      </c>
      <c r="HF28" s="29">
        <v>0</v>
      </c>
      <c r="HG28" s="29">
        <v>0</v>
      </c>
      <c r="HH28" s="29">
        <v>0</v>
      </c>
      <c r="HI28" s="29">
        <v>0</v>
      </c>
      <c r="HJ28" s="29">
        <v>0</v>
      </c>
      <c r="HK28" s="28">
        <v>6</v>
      </c>
      <c r="HL28" s="32">
        <v>44</v>
      </c>
      <c r="HM28" s="29">
        <v>287</v>
      </c>
      <c r="HN28" s="29">
        <v>192</v>
      </c>
      <c r="HO28" s="29">
        <v>0</v>
      </c>
      <c r="HP28" s="29">
        <v>0</v>
      </c>
      <c r="HQ28" s="29">
        <v>0</v>
      </c>
      <c r="HR28" s="29">
        <v>0</v>
      </c>
      <c r="HS28" s="29">
        <v>0</v>
      </c>
      <c r="HT28" s="29">
        <v>0</v>
      </c>
      <c r="HU28" s="29">
        <v>0</v>
      </c>
      <c r="HV28" s="29">
        <v>0</v>
      </c>
      <c r="HW28" s="29">
        <v>0</v>
      </c>
      <c r="HX28" s="29">
        <v>0</v>
      </c>
      <c r="HY28" s="29">
        <v>80</v>
      </c>
      <c r="HZ28" s="29">
        <v>0</v>
      </c>
      <c r="IA28" s="29">
        <v>0</v>
      </c>
      <c r="IB28" s="29">
        <v>15</v>
      </c>
      <c r="IC28" s="29">
        <v>0</v>
      </c>
      <c r="ID28" s="29">
        <v>0</v>
      </c>
      <c r="IE28" s="29">
        <v>145</v>
      </c>
      <c r="IF28" s="29">
        <v>145</v>
      </c>
      <c r="IG28" s="29">
        <v>0</v>
      </c>
      <c r="IH28" s="29">
        <v>0</v>
      </c>
      <c r="II28" s="29">
        <v>0</v>
      </c>
      <c r="IJ28" s="29">
        <v>0</v>
      </c>
      <c r="IK28" s="29">
        <v>0</v>
      </c>
      <c r="IL28" s="29">
        <v>0</v>
      </c>
      <c r="IM28" s="29">
        <v>0</v>
      </c>
      <c r="IN28" s="29">
        <v>0</v>
      </c>
      <c r="IO28" s="29">
        <v>0</v>
      </c>
      <c r="IP28" s="29">
        <v>0</v>
      </c>
      <c r="IQ28" s="29">
        <v>0</v>
      </c>
      <c r="IR28" s="29">
        <v>0</v>
      </c>
      <c r="IS28" s="29">
        <v>0</v>
      </c>
      <c r="IT28" s="29">
        <v>0</v>
      </c>
      <c r="IU28" s="29">
        <v>0</v>
      </c>
      <c r="IV28" s="32">
        <v>0</v>
      </c>
      <c r="IW28" s="29">
        <v>1149.5999999999999</v>
      </c>
      <c r="IX28" s="29">
        <v>0</v>
      </c>
      <c r="IY28" s="8">
        <v>35241</v>
      </c>
      <c r="IZ28" s="8">
        <f t="shared" si="5"/>
        <v>48968</v>
      </c>
      <c r="JA28" s="8">
        <v>48499</v>
      </c>
      <c r="JB28" s="8">
        <v>0</v>
      </c>
      <c r="JC28" s="8">
        <v>469</v>
      </c>
      <c r="JD28" s="8">
        <f t="shared" si="6"/>
        <v>12865</v>
      </c>
      <c r="JE28" s="8">
        <v>12188</v>
      </c>
      <c r="JF28" s="8">
        <v>0</v>
      </c>
      <c r="JG28" s="8">
        <v>677</v>
      </c>
      <c r="JH28" s="35" t="s">
        <v>124</v>
      </c>
      <c r="JI28" s="33" t="s">
        <v>99</v>
      </c>
    </row>
    <row r="29" spans="1:269" s="21" customFormat="1" ht="18.75" x14ac:dyDescent="0.2">
      <c r="A29" s="20">
        <v>4</v>
      </c>
      <c r="B29" s="25" t="s">
        <v>103</v>
      </c>
      <c r="C29" s="31">
        <v>5027091357</v>
      </c>
      <c r="D29" s="26" t="s">
        <v>55</v>
      </c>
      <c r="E29" s="27">
        <f t="shared" si="7"/>
        <v>609</v>
      </c>
      <c r="F29" s="29">
        <v>255</v>
      </c>
      <c r="G29" s="29">
        <v>0</v>
      </c>
      <c r="H29" s="29">
        <v>290</v>
      </c>
      <c r="I29" s="29">
        <v>0</v>
      </c>
      <c r="J29" s="29">
        <v>51</v>
      </c>
      <c r="K29" s="29">
        <v>0</v>
      </c>
      <c r="L29" s="29">
        <v>0</v>
      </c>
      <c r="M29" s="29">
        <v>0</v>
      </c>
      <c r="N29" s="29">
        <v>5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2</v>
      </c>
      <c r="AK29" s="29">
        <v>0</v>
      </c>
      <c r="AL29" s="29"/>
      <c r="AM29" s="29">
        <v>0</v>
      </c>
      <c r="AN29" s="29">
        <v>0</v>
      </c>
      <c r="AO29" s="29"/>
      <c r="AP29" s="29">
        <v>0</v>
      </c>
      <c r="AQ29" s="29">
        <v>0</v>
      </c>
      <c r="AR29" s="29"/>
      <c r="AS29" s="29">
        <v>0</v>
      </c>
      <c r="AT29" s="29">
        <v>0</v>
      </c>
      <c r="AU29" s="29"/>
      <c r="AV29" s="29">
        <v>0</v>
      </c>
      <c r="AW29" s="29">
        <v>1</v>
      </c>
      <c r="AX29" s="29">
        <v>0</v>
      </c>
      <c r="AY29" s="29">
        <v>0</v>
      </c>
      <c r="AZ29" s="29">
        <v>1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1</v>
      </c>
      <c r="BH29" s="29">
        <v>1</v>
      </c>
      <c r="BI29" s="29">
        <v>0</v>
      </c>
      <c r="BJ29" s="29">
        <v>0</v>
      </c>
      <c r="BK29" s="29">
        <v>2</v>
      </c>
      <c r="BL29" s="29">
        <v>0</v>
      </c>
      <c r="BM29" s="29"/>
      <c r="BN29" s="29">
        <v>0</v>
      </c>
      <c r="BO29" s="29">
        <v>0</v>
      </c>
      <c r="BP29" s="29"/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0</v>
      </c>
      <c r="CQ29" s="29">
        <v>0</v>
      </c>
      <c r="CR29" s="29">
        <v>0</v>
      </c>
      <c r="CS29" s="29">
        <v>0</v>
      </c>
      <c r="CT29" s="29">
        <v>0</v>
      </c>
      <c r="CU29" s="29">
        <v>0</v>
      </c>
      <c r="CV29" s="29">
        <v>0</v>
      </c>
      <c r="CW29" s="29">
        <v>0</v>
      </c>
      <c r="CX29" s="29">
        <v>0</v>
      </c>
      <c r="CY29" s="29">
        <v>0</v>
      </c>
      <c r="CZ29" s="29">
        <v>0</v>
      </c>
      <c r="DA29" s="29">
        <v>0</v>
      </c>
      <c r="DB29" s="29">
        <v>0</v>
      </c>
      <c r="DC29" s="29">
        <v>0</v>
      </c>
      <c r="DD29" s="29">
        <v>0</v>
      </c>
      <c r="DE29" s="29">
        <v>0</v>
      </c>
      <c r="DF29" s="29">
        <v>0</v>
      </c>
      <c r="DG29" s="29">
        <v>0</v>
      </c>
      <c r="DH29" s="29">
        <v>0</v>
      </c>
      <c r="DI29" s="29">
        <v>0</v>
      </c>
      <c r="DJ29" s="29">
        <v>0</v>
      </c>
      <c r="DK29" s="29">
        <v>0</v>
      </c>
      <c r="DL29" s="29">
        <v>0</v>
      </c>
      <c r="DM29" s="29">
        <v>0</v>
      </c>
      <c r="DN29" s="29">
        <v>0</v>
      </c>
      <c r="DO29" s="29">
        <v>0</v>
      </c>
      <c r="DP29" s="29">
        <v>0</v>
      </c>
      <c r="DQ29" s="29">
        <v>0</v>
      </c>
      <c r="DR29" s="29">
        <v>0</v>
      </c>
      <c r="DS29" s="29">
        <v>0</v>
      </c>
      <c r="DT29" s="29">
        <v>0</v>
      </c>
      <c r="DU29" s="29">
        <v>0</v>
      </c>
      <c r="DV29" s="29">
        <v>0</v>
      </c>
      <c r="DW29" s="29">
        <v>0</v>
      </c>
      <c r="DX29" s="29">
        <v>0</v>
      </c>
      <c r="DY29" s="29">
        <v>0</v>
      </c>
      <c r="DZ29" s="29">
        <v>0</v>
      </c>
      <c r="EA29" s="29">
        <v>0</v>
      </c>
      <c r="EB29" s="29">
        <v>0</v>
      </c>
      <c r="EC29" s="29">
        <v>0</v>
      </c>
      <c r="ED29" s="29">
        <v>0</v>
      </c>
      <c r="EE29" s="29">
        <v>0</v>
      </c>
      <c r="EF29" s="29">
        <v>0</v>
      </c>
      <c r="EG29" s="29">
        <v>0</v>
      </c>
      <c r="EH29" s="29">
        <v>0</v>
      </c>
      <c r="EI29" s="29">
        <v>0</v>
      </c>
      <c r="EJ29" s="29">
        <v>0</v>
      </c>
      <c r="EK29" s="29">
        <v>0</v>
      </c>
      <c r="EL29" s="29">
        <v>0</v>
      </c>
      <c r="EM29" s="29">
        <v>0</v>
      </c>
      <c r="EN29" s="29">
        <v>0</v>
      </c>
      <c r="EO29" s="29">
        <v>0</v>
      </c>
      <c r="EP29" s="29">
        <v>0</v>
      </c>
      <c r="EQ29" s="29">
        <v>0</v>
      </c>
      <c r="ER29" s="29">
        <v>0</v>
      </c>
      <c r="ES29" s="29">
        <v>0</v>
      </c>
      <c r="ET29" s="29">
        <v>0</v>
      </c>
      <c r="EU29" s="29">
        <v>0</v>
      </c>
      <c r="EV29" s="29">
        <v>0</v>
      </c>
      <c r="EW29" s="29">
        <v>0</v>
      </c>
      <c r="EX29" s="29">
        <v>0</v>
      </c>
      <c r="EY29" s="29">
        <v>0</v>
      </c>
      <c r="EZ29" s="29">
        <v>0</v>
      </c>
      <c r="FA29" s="29">
        <v>0</v>
      </c>
      <c r="FB29" s="29">
        <v>0</v>
      </c>
      <c r="FC29" s="29">
        <v>0</v>
      </c>
      <c r="FD29" s="29">
        <v>0</v>
      </c>
      <c r="FE29" s="29">
        <v>0</v>
      </c>
      <c r="FF29" s="29">
        <v>0</v>
      </c>
      <c r="FG29" s="29">
        <v>0</v>
      </c>
      <c r="FH29" s="29">
        <v>0</v>
      </c>
      <c r="FI29" s="29">
        <v>0</v>
      </c>
      <c r="FJ29" s="29">
        <v>0</v>
      </c>
      <c r="FK29" s="29">
        <v>0</v>
      </c>
      <c r="FL29" s="29">
        <v>0</v>
      </c>
      <c r="FM29" s="29">
        <v>0</v>
      </c>
      <c r="FN29" s="29">
        <v>0</v>
      </c>
      <c r="FO29" s="29">
        <v>0</v>
      </c>
      <c r="FP29" s="29">
        <v>0</v>
      </c>
      <c r="FQ29" s="29">
        <v>0</v>
      </c>
      <c r="FR29" s="29">
        <v>0</v>
      </c>
      <c r="FS29" s="29">
        <v>0</v>
      </c>
      <c r="FT29" s="29">
        <v>0</v>
      </c>
      <c r="FU29" s="29">
        <v>0</v>
      </c>
      <c r="FV29" s="29">
        <v>0</v>
      </c>
      <c r="FW29" s="29">
        <v>0</v>
      </c>
      <c r="FX29" s="29">
        <v>0</v>
      </c>
      <c r="FY29" s="29">
        <v>0</v>
      </c>
      <c r="FZ29" s="29">
        <v>0</v>
      </c>
      <c r="GA29" s="29">
        <v>0</v>
      </c>
      <c r="GB29" s="29">
        <v>0</v>
      </c>
      <c r="GC29" s="29">
        <v>0</v>
      </c>
      <c r="GD29" s="29">
        <v>0</v>
      </c>
      <c r="GE29" s="29">
        <v>0</v>
      </c>
      <c r="GF29" s="29">
        <v>0</v>
      </c>
      <c r="GG29" s="29">
        <v>0</v>
      </c>
      <c r="GH29" s="29">
        <v>0</v>
      </c>
      <c r="GI29" s="29">
        <v>0</v>
      </c>
      <c r="GJ29" s="29">
        <v>0</v>
      </c>
      <c r="GK29" s="29">
        <v>0</v>
      </c>
      <c r="GL29" s="29">
        <v>0</v>
      </c>
      <c r="GM29" s="29">
        <v>0</v>
      </c>
      <c r="GN29" s="29">
        <v>0</v>
      </c>
      <c r="GO29" s="29">
        <v>0</v>
      </c>
      <c r="GP29" s="29">
        <v>0</v>
      </c>
      <c r="GQ29" s="29">
        <v>0</v>
      </c>
      <c r="GR29" s="29">
        <v>0</v>
      </c>
      <c r="GS29" s="29">
        <v>0</v>
      </c>
      <c r="GT29" s="29">
        <v>0</v>
      </c>
      <c r="GU29" s="29">
        <v>0</v>
      </c>
      <c r="GV29" s="29">
        <v>0</v>
      </c>
      <c r="GW29" s="29">
        <v>0</v>
      </c>
      <c r="GX29" s="29">
        <v>0</v>
      </c>
      <c r="GY29" s="29">
        <v>0</v>
      </c>
      <c r="GZ29" s="29">
        <v>0</v>
      </c>
      <c r="HA29" s="29">
        <v>0</v>
      </c>
      <c r="HB29" s="29">
        <v>0</v>
      </c>
      <c r="HC29" s="29">
        <v>0</v>
      </c>
      <c r="HD29" s="29">
        <v>0</v>
      </c>
      <c r="HE29" s="29">
        <v>0</v>
      </c>
      <c r="HF29" s="29">
        <v>0</v>
      </c>
      <c r="HG29" s="29">
        <v>0</v>
      </c>
      <c r="HH29" s="29">
        <v>0</v>
      </c>
      <c r="HI29" s="29">
        <v>0</v>
      </c>
      <c r="HJ29" s="29">
        <v>0</v>
      </c>
      <c r="HK29" s="28">
        <v>1</v>
      </c>
      <c r="HL29" s="32">
        <v>21</v>
      </c>
      <c r="HM29" s="29">
        <v>32</v>
      </c>
      <c r="HN29" s="29">
        <v>32</v>
      </c>
      <c r="HO29" s="29">
        <v>0</v>
      </c>
      <c r="HP29" s="29">
        <v>0</v>
      </c>
      <c r="HQ29" s="29">
        <v>0</v>
      </c>
      <c r="HR29" s="29">
        <v>0</v>
      </c>
      <c r="HS29" s="29">
        <v>0</v>
      </c>
      <c r="HT29" s="29">
        <v>0</v>
      </c>
      <c r="HU29" s="29">
        <v>0</v>
      </c>
      <c r="HV29" s="29">
        <v>0</v>
      </c>
      <c r="HW29" s="29">
        <v>0</v>
      </c>
      <c r="HX29" s="29">
        <v>0</v>
      </c>
      <c r="HY29" s="29">
        <v>0</v>
      </c>
      <c r="HZ29" s="29">
        <v>0</v>
      </c>
      <c r="IA29" s="29">
        <v>0</v>
      </c>
      <c r="IB29" s="29">
        <v>0</v>
      </c>
      <c r="IC29" s="29">
        <v>0</v>
      </c>
      <c r="ID29" s="29">
        <v>0</v>
      </c>
      <c r="IE29" s="29">
        <v>100</v>
      </c>
      <c r="IF29" s="29">
        <v>100</v>
      </c>
      <c r="IG29" s="29">
        <v>0</v>
      </c>
      <c r="IH29" s="29">
        <v>0</v>
      </c>
      <c r="II29" s="29">
        <v>0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0</v>
      </c>
      <c r="IR29" s="29">
        <v>0</v>
      </c>
      <c r="IS29" s="29">
        <v>0</v>
      </c>
      <c r="IT29" s="29">
        <v>0</v>
      </c>
      <c r="IU29" s="29">
        <v>0</v>
      </c>
      <c r="IV29" s="32">
        <v>0</v>
      </c>
      <c r="IW29" s="29">
        <v>567.4</v>
      </c>
      <c r="IX29" s="29">
        <v>0</v>
      </c>
      <c r="IY29" s="8">
        <v>34692</v>
      </c>
      <c r="IZ29" s="8">
        <f t="shared" si="5"/>
        <v>25285</v>
      </c>
      <c r="JA29" s="8">
        <v>25207</v>
      </c>
      <c r="JB29" s="8">
        <v>0</v>
      </c>
      <c r="JC29" s="8">
        <v>78</v>
      </c>
      <c r="JD29" s="8">
        <f t="shared" si="6"/>
        <v>6323</v>
      </c>
      <c r="JE29" s="8">
        <v>6201</v>
      </c>
      <c r="JF29" s="8">
        <v>0</v>
      </c>
      <c r="JG29" s="8">
        <v>122</v>
      </c>
      <c r="JH29" s="35">
        <v>610</v>
      </c>
      <c r="JI29" s="35" t="s">
        <v>99</v>
      </c>
    </row>
    <row r="30" spans="1:269" s="21" customFormat="1" ht="18.75" x14ac:dyDescent="0.2">
      <c r="A30" s="24">
        <v>5</v>
      </c>
      <c r="B30" s="25" t="s">
        <v>101</v>
      </c>
      <c r="C30" s="31">
        <v>5027092858</v>
      </c>
      <c r="D30" s="26" t="s">
        <v>55</v>
      </c>
      <c r="E30" s="27">
        <f t="shared" si="7"/>
        <v>2023</v>
      </c>
      <c r="F30" s="29">
        <v>850</v>
      </c>
      <c r="G30" s="29">
        <v>0</v>
      </c>
      <c r="H30" s="29">
        <v>923</v>
      </c>
      <c r="I30" s="29">
        <v>0</v>
      </c>
      <c r="J30" s="29">
        <v>216</v>
      </c>
      <c r="K30" s="29">
        <v>0</v>
      </c>
      <c r="L30" s="29">
        <v>5</v>
      </c>
      <c r="M30" s="29">
        <v>0</v>
      </c>
      <c r="N30" s="29">
        <v>13</v>
      </c>
      <c r="O30" s="29">
        <v>0</v>
      </c>
      <c r="P30" s="29">
        <v>3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1</v>
      </c>
      <c r="X30" s="29">
        <v>4</v>
      </c>
      <c r="Y30" s="29">
        <v>1</v>
      </c>
      <c r="Z30" s="29">
        <v>1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2</v>
      </c>
      <c r="AK30" s="29">
        <v>0</v>
      </c>
      <c r="AL30" s="29"/>
      <c r="AM30" s="29">
        <v>0</v>
      </c>
      <c r="AN30" s="29">
        <v>0</v>
      </c>
      <c r="AO30" s="29"/>
      <c r="AP30" s="29">
        <v>0</v>
      </c>
      <c r="AQ30" s="29">
        <v>0</v>
      </c>
      <c r="AR30" s="29"/>
      <c r="AS30" s="29">
        <v>0</v>
      </c>
      <c r="AT30" s="29">
        <v>0</v>
      </c>
      <c r="AU30" s="29"/>
      <c r="AV30" s="29">
        <v>0</v>
      </c>
      <c r="AW30" s="29">
        <v>4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/>
      <c r="BN30" s="29">
        <v>0</v>
      </c>
      <c r="BO30" s="29">
        <v>0</v>
      </c>
      <c r="BP30" s="29"/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29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0</v>
      </c>
      <c r="GT30" s="29">
        <v>0</v>
      </c>
      <c r="GU30" s="29">
        <v>0</v>
      </c>
      <c r="GV30" s="29">
        <v>0</v>
      </c>
      <c r="GW30" s="29">
        <v>0</v>
      </c>
      <c r="GX30" s="29">
        <v>0</v>
      </c>
      <c r="GY30" s="29">
        <v>0</v>
      </c>
      <c r="GZ30" s="29">
        <v>0</v>
      </c>
      <c r="HA30" s="29">
        <v>0</v>
      </c>
      <c r="HB30" s="29">
        <v>0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0</v>
      </c>
      <c r="HI30" s="29">
        <v>0</v>
      </c>
      <c r="HJ30" s="29">
        <v>0</v>
      </c>
      <c r="HK30" s="28">
        <v>1</v>
      </c>
      <c r="HL30" s="32">
        <v>71</v>
      </c>
      <c r="HM30" s="29">
        <v>208</v>
      </c>
      <c r="HN30" s="29">
        <v>155</v>
      </c>
      <c r="HO30" s="29">
        <v>0</v>
      </c>
      <c r="HP30" s="29">
        <v>0</v>
      </c>
      <c r="HQ30" s="29">
        <v>0</v>
      </c>
      <c r="HR30" s="29">
        <v>0</v>
      </c>
      <c r="HS30" s="29">
        <v>0</v>
      </c>
      <c r="HT30" s="29">
        <v>0</v>
      </c>
      <c r="HU30" s="29">
        <v>0</v>
      </c>
      <c r="HV30" s="29">
        <v>0</v>
      </c>
      <c r="HW30" s="29">
        <v>0</v>
      </c>
      <c r="HX30" s="29">
        <v>0</v>
      </c>
      <c r="HY30" s="29">
        <v>53</v>
      </c>
      <c r="HZ30" s="29">
        <v>0</v>
      </c>
      <c r="IA30" s="29">
        <v>0</v>
      </c>
      <c r="IB30" s="29">
        <v>0</v>
      </c>
      <c r="IC30" s="29">
        <v>0</v>
      </c>
      <c r="ID30" s="29">
        <v>0</v>
      </c>
      <c r="IE30" s="29">
        <v>453</v>
      </c>
      <c r="IF30" s="29">
        <v>453</v>
      </c>
      <c r="IG30" s="29">
        <v>0</v>
      </c>
      <c r="IH30" s="29">
        <v>0</v>
      </c>
      <c r="II30" s="29">
        <v>0</v>
      </c>
      <c r="IJ30" s="29">
        <v>0</v>
      </c>
      <c r="IK30" s="29">
        <v>0</v>
      </c>
      <c r="IL30" s="29">
        <v>0</v>
      </c>
      <c r="IM30" s="29">
        <v>0</v>
      </c>
      <c r="IN30" s="29">
        <v>0</v>
      </c>
      <c r="IO30" s="29">
        <v>0</v>
      </c>
      <c r="IP30" s="29">
        <v>0</v>
      </c>
      <c r="IQ30" s="29">
        <v>0</v>
      </c>
      <c r="IR30" s="29">
        <v>0</v>
      </c>
      <c r="IS30" s="29">
        <v>0</v>
      </c>
      <c r="IT30" s="29">
        <v>0</v>
      </c>
      <c r="IU30" s="29">
        <v>0</v>
      </c>
      <c r="IV30" s="32">
        <v>0</v>
      </c>
      <c r="IW30" s="29">
        <v>997.7</v>
      </c>
      <c r="IX30" s="29">
        <v>0</v>
      </c>
      <c r="IY30" s="8">
        <v>30691</v>
      </c>
      <c r="IZ30" s="8">
        <f t="shared" si="5"/>
        <v>43428</v>
      </c>
      <c r="JA30" s="8">
        <v>43402</v>
      </c>
      <c r="JB30" s="8">
        <v>0</v>
      </c>
      <c r="JC30" s="8">
        <v>26</v>
      </c>
      <c r="JD30" s="8">
        <f t="shared" si="6"/>
        <v>11778</v>
      </c>
      <c r="JE30" s="8">
        <v>10788</v>
      </c>
      <c r="JF30" s="8">
        <v>0</v>
      </c>
      <c r="JG30" s="8">
        <v>990</v>
      </c>
      <c r="JH30" s="35" t="s">
        <v>124</v>
      </c>
      <c r="JI30" s="33" t="s">
        <v>99</v>
      </c>
    </row>
    <row r="31" spans="1:269" s="21" customFormat="1" ht="18.75" x14ac:dyDescent="0.2">
      <c r="A31" s="24">
        <v>6</v>
      </c>
      <c r="B31" s="25" t="s">
        <v>71</v>
      </c>
      <c r="C31" s="31">
        <v>5027009602</v>
      </c>
      <c r="D31" s="26" t="s">
        <v>55</v>
      </c>
      <c r="E31" s="27">
        <f t="shared" si="7"/>
        <v>791</v>
      </c>
      <c r="F31" s="29">
        <v>360</v>
      </c>
      <c r="G31" s="29">
        <v>0</v>
      </c>
      <c r="H31" s="29">
        <v>364</v>
      </c>
      <c r="I31" s="29">
        <v>0</v>
      </c>
      <c r="J31" s="29">
        <v>54</v>
      </c>
      <c r="K31" s="29">
        <v>0</v>
      </c>
      <c r="L31" s="29">
        <v>4</v>
      </c>
      <c r="M31" s="29">
        <v>0</v>
      </c>
      <c r="N31" s="29">
        <v>6</v>
      </c>
      <c r="O31" s="29">
        <v>0</v>
      </c>
      <c r="P31" s="29">
        <v>1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</v>
      </c>
      <c r="X31" s="29">
        <v>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/>
      <c r="AM31" s="29">
        <v>0</v>
      </c>
      <c r="AN31" s="29">
        <v>0</v>
      </c>
      <c r="AO31" s="29"/>
      <c r="AP31" s="29">
        <v>0</v>
      </c>
      <c r="AQ31" s="29">
        <v>0</v>
      </c>
      <c r="AR31" s="29"/>
      <c r="AS31" s="29">
        <v>0</v>
      </c>
      <c r="AT31" s="29">
        <v>0</v>
      </c>
      <c r="AU31" s="29"/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/>
      <c r="BN31" s="29">
        <v>0</v>
      </c>
      <c r="BO31" s="29">
        <v>0</v>
      </c>
      <c r="BP31" s="29"/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29">
        <v>0</v>
      </c>
      <c r="CU31" s="29">
        <v>0</v>
      </c>
      <c r="CV31" s="29">
        <v>0</v>
      </c>
      <c r="CW31" s="29">
        <v>0</v>
      </c>
      <c r="CX31" s="29">
        <v>0</v>
      </c>
      <c r="CY31" s="29">
        <v>0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E31" s="29">
        <v>0</v>
      </c>
      <c r="DF31" s="29">
        <v>0</v>
      </c>
      <c r="DG31" s="29">
        <v>0</v>
      </c>
      <c r="DH31" s="29">
        <v>0</v>
      </c>
      <c r="DI31" s="29">
        <v>0</v>
      </c>
      <c r="DJ31" s="29">
        <v>0</v>
      </c>
      <c r="DK31" s="29">
        <v>0</v>
      </c>
      <c r="DL31" s="29">
        <v>0</v>
      </c>
      <c r="DM31" s="29">
        <v>0</v>
      </c>
      <c r="DN31" s="29">
        <v>0</v>
      </c>
      <c r="DO31" s="29">
        <v>0</v>
      </c>
      <c r="DP31" s="29">
        <v>0</v>
      </c>
      <c r="DQ31" s="29">
        <v>0</v>
      </c>
      <c r="DR31" s="29">
        <v>0</v>
      </c>
      <c r="DS31" s="29">
        <v>0</v>
      </c>
      <c r="DT31" s="29">
        <v>0</v>
      </c>
      <c r="DU31" s="29">
        <v>0</v>
      </c>
      <c r="DV31" s="29">
        <v>0</v>
      </c>
      <c r="DW31" s="29">
        <v>0</v>
      </c>
      <c r="DX31" s="29">
        <v>0</v>
      </c>
      <c r="DY31" s="29">
        <v>0</v>
      </c>
      <c r="DZ31" s="29">
        <v>0</v>
      </c>
      <c r="EA31" s="29">
        <v>0</v>
      </c>
      <c r="EB31" s="29">
        <v>0</v>
      </c>
      <c r="EC31" s="29">
        <v>0</v>
      </c>
      <c r="ED31" s="29">
        <v>0</v>
      </c>
      <c r="EE31" s="29">
        <v>0</v>
      </c>
      <c r="EF31" s="29">
        <v>0</v>
      </c>
      <c r="EG31" s="29">
        <v>0</v>
      </c>
      <c r="EH31" s="29">
        <v>0</v>
      </c>
      <c r="EI31" s="29">
        <v>0</v>
      </c>
      <c r="EJ31" s="29">
        <v>0</v>
      </c>
      <c r="EK31" s="29">
        <v>0</v>
      </c>
      <c r="EL31" s="29">
        <v>0</v>
      </c>
      <c r="EM31" s="29">
        <v>0</v>
      </c>
      <c r="EN31" s="29">
        <v>0</v>
      </c>
      <c r="EO31" s="29">
        <v>0</v>
      </c>
      <c r="EP31" s="29">
        <v>0</v>
      </c>
      <c r="EQ31" s="29">
        <v>0</v>
      </c>
      <c r="ER31" s="29">
        <v>0</v>
      </c>
      <c r="ES31" s="29">
        <v>0</v>
      </c>
      <c r="ET31" s="29">
        <v>0</v>
      </c>
      <c r="EU31" s="29">
        <v>0</v>
      </c>
      <c r="EV31" s="29">
        <v>0</v>
      </c>
      <c r="EW31" s="29">
        <v>0</v>
      </c>
      <c r="EX31" s="29">
        <v>0</v>
      </c>
      <c r="EY31" s="29">
        <v>0</v>
      </c>
      <c r="EZ31" s="29">
        <v>0</v>
      </c>
      <c r="FA31" s="29">
        <v>0</v>
      </c>
      <c r="FB31" s="29">
        <v>0</v>
      </c>
      <c r="FC31" s="29">
        <v>0</v>
      </c>
      <c r="FD31" s="29">
        <v>0</v>
      </c>
      <c r="FE31" s="29">
        <v>0</v>
      </c>
      <c r="FF31" s="29">
        <v>0</v>
      </c>
      <c r="FG31" s="29">
        <v>0</v>
      </c>
      <c r="FH31" s="29">
        <v>0</v>
      </c>
      <c r="FI31" s="29">
        <v>0</v>
      </c>
      <c r="FJ31" s="29">
        <v>0</v>
      </c>
      <c r="FK31" s="29">
        <v>0</v>
      </c>
      <c r="FL31" s="29">
        <v>0</v>
      </c>
      <c r="FM31" s="29">
        <v>0</v>
      </c>
      <c r="FN31" s="29">
        <v>0</v>
      </c>
      <c r="FO31" s="29">
        <v>0</v>
      </c>
      <c r="FP31" s="29">
        <v>0</v>
      </c>
      <c r="FQ31" s="29">
        <v>0</v>
      </c>
      <c r="FR31" s="29">
        <v>0</v>
      </c>
      <c r="FS31" s="29">
        <v>0</v>
      </c>
      <c r="FT31" s="29">
        <v>0</v>
      </c>
      <c r="FU31" s="29">
        <v>0</v>
      </c>
      <c r="FV31" s="29">
        <v>0</v>
      </c>
      <c r="FW31" s="29">
        <v>0</v>
      </c>
      <c r="FX31" s="29">
        <v>0</v>
      </c>
      <c r="FY31" s="29">
        <v>0</v>
      </c>
      <c r="FZ31" s="29">
        <v>0</v>
      </c>
      <c r="GA31" s="29">
        <v>0</v>
      </c>
      <c r="GB31" s="29">
        <v>0</v>
      </c>
      <c r="GC31" s="29">
        <v>0</v>
      </c>
      <c r="GD31" s="29">
        <v>0</v>
      </c>
      <c r="GE31" s="29">
        <v>0</v>
      </c>
      <c r="GF31" s="29">
        <v>0</v>
      </c>
      <c r="GG31" s="29">
        <v>0</v>
      </c>
      <c r="GH31" s="29">
        <v>0</v>
      </c>
      <c r="GI31" s="29">
        <v>0</v>
      </c>
      <c r="GJ31" s="29">
        <v>0</v>
      </c>
      <c r="GK31" s="29">
        <v>0</v>
      </c>
      <c r="GL31" s="29">
        <v>0</v>
      </c>
      <c r="GM31" s="29">
        <v>0</v>
      </c>
      <c r="GN31" s="29">
        <v>0</v>
      </c>
      <c r="GO31" s="29">
        <v>0</v>
      </c>
      <c r="GP31" s="29">
        <v>0</v>
      </c>
      <c r="GQ31" s="29">
        <v>0</v>
      </c>
      <c r="GR31" s="29">
        <v>0</v>
      </c>
      <c r="GS31" s="29">
        <v>0</v>
      </c>
      <c r="GT31" s="29">
        <v>0</v>
      </c>
      <c r="GU31" s="29">
        <v>0</v>
      </c>
      <c r="GV31" s="29">
        <v>0</v>
      </c>
      <c r="GW31" s="29">
        <v>0</v>
      </c>
      <c r="GX31" s="29">
        <v>0</v>
      </c>
      <c r="GY31" s="29">
        <v>0</v>
      </c>
      <c r="GZ31" s="29">
        <v>0</v>
      </c>
      <c r="HA31" s="29">
        <v>0</v>
      </c>
      <c r="HB31" s="29">
        <v>0</v>
      </c>
      <c r="HC31" s="29">
        <v>0</v>
      </c>
      <c r="HD31" s="29">
        <v>0</v>
      </c>
      <c r="HE31" s="29">
        <v>0</v>
      </c>
      <c r="HF31" s="29">
        <v>0</v>
      </c>
      <c r="HG31" s="29">
        <v>0</v>
      </c>
      <c r="HH31" s="29">
        <v>0</v>
      </c>
      <c r="HI31" s="29">
        <v>0</v>
      </c>
      <c r="HJ31" s="29">
        <v>0</v>
      </c>
      <c r="HK31" s="28">
        <v>0</v>
      </c>
      <c r="HL31" s="32">
        <v>27</v>
      </c>
      <c r="HM31" s="29">
        <v>16</v>
      </c>
      <c r="HN31" s="29">
        <v>16</v>
      </c>
      <c r="HO31" s="29">
        <v>0</v>
      </c>
      <c r="HP31" s="29">
        <v>0</v>
      </c>
      <c r="HQ31" s="29">
        <v>0</v>
      </c>
      <c r="HR31" s="29">
        <v>0</v>
      </c>
      <c r="HS31" s="29">
        <v>0</v>
      </c>
      <c r="HT31" s="29">
        <v>0</v>
      </c>
      <c r="HU31" s="29">
        <v>0</v>
      </c>
      <c r="HV31" s="29">
        <v>0</v>
      </c>
      <c r="HW31" s="29">
        <v>0</v>
      </c>
      <c r="HX31" s="29">
        <v>0</v>
      </c>
      <c r="HY31" s="29">
        <v>0</v>
      </c>
      <c r="HZ31" s="29">
        <v>0</v>
      </c>
      <c r="IA31" s="29">
        <v>0</v>
      </c>
      <c r="IB31" s="29">
        <v>0</v>
      </c>
      <c r="IC31" s="29">
        <v>0</v>
      </c>
      <c r="ID31" s="29">
        <v>0</v>
      </c>
      <c r="IE31" s="29">
        <v>180</v>
      </c>
      <c r="IF31" s="29">
        <v>176</v>
      </c>
      <c r="IG31" s="29">
        <v>3</v>
      </c>
      <c r="IH31" s="29">
        <v>0</v>
      </c>
      <c r="II31" s="29">
        <v>0</v>
      </c>
      <c r="IJ31" s="29">
        <v>0</v>
      </c>
      <c r="IK31" s="29">
        <v>0</v>
      </c>
      <c r="IL31" s="29">
        <v>0</v>
      </c>
      <c r="IM31" s="29">
        <v>1</v>
      </c>
      <c r="IN31" s="29">
        <v>0</v>
      </c>
      <c r="IO31" s="29">
        <v>0</v>
      </c>
      <c r="IP31" s="29">
        <v>0</v>
      </c>
      <c r="IQ31" s="29">
        <v>0</v>
      </c>
      <c r="IR31" s="29">
        <v>0</v>
      </c>
      <c r="IS31" s="29">
        <v>0</v>
      </c>
      <c r="IT31" s="29">
        <v>0</v>
      </c>
      <c r="IU31" s="29">
        <v>0</v>
      </c>
      <c r="IV31" s="32">
        <v>0</v>
      </c>
      <c r="IW31" s="29">
        <v>755.1</v>
      </c>
      <c r="IX31" s="29">
        <v>0</v>
      </c>
      <c r="IY31" s="8">
        <v>47974</v>
      </c>
      <c r="IZ31" s="8">
        <f t="shared" si="5"/>
        <v>33987</v>
      </c>
      <c r="JA31" s="8">
        <v>33987</v>
      </c>
      <c r="JB31" s="8">
        <v>0</v>
      </c>
      <c r="JC31" s="8">
        <v>0</v>
      </c>
      <c r="JD31" s="8">
        <f t="shared" si="6"/>
        <v>8627</v>
      </c>
      <c r="JE31" s="8">
        <v>8106</v>
      </c>
      <c r="JF31" s="8">
        <v>0</v>
      </c>
      <c r="JG31" s="8">
        <v>521</v>
      </c>
      <c r="JH31" s="35">
        <v>500</v>
      </c>
      <c r="JI31" s="35" t="s">
        <v>99</v>
      </c>
    </row>
    <row r="32" spans="1:269" s="21" customFormat="1" ht="18.75" x14ac:dyDescent="0.2">
      <c r="A32" s="24">
        <v>7</v>
      </c>
      <c r="B32" s="25" t="s">
        <v>104</v>
      </c>
      <c r="C32" s="31">
        <v>5027093474</v>
      </c>
      <c r="D32" s="26" t="s">
        <v>55</v>
      </c>
      <c r="E32" s="27">
        <f t="shared" si="7"/>
        <v>1020</v>
      </c>
      <c r="F32" s="29">
        <v>442</v>
      </c>
      <c r="G32" s="29">
        <v>0</v>
      </c>
      <c r="H32" s="29">
        <v>486</v>
      </c>
      <c r="I32" s="29">
        <v>0</v>
      </c>
      <c r="J32" s="29">
        <v>51</v>
      </c>
      <c r="K32" s="29">
        <v>0</v>
      </c>
      <c r="L32" s="29">
        <v>3</v>
      </c>
      <c r="M32" s="29">
        <v>0</v>
      </c>
      <c r="N32" s="29">
        <v>1</v>
      </c>
      <c r="O32" s="29">
        <v>0</v>
      </c>
      <c r="P32" s="29">
        <v>2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21</v>
      </c>
      <c r="Y32" s="29">
        <v>12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/>
      <c r="AM32" s="29">
        <v>0</v>
      </c>
      <c r="AN32" s="29">
        <v>0</v>
      </c>
      <c r="AO32" s="29"/>
      <c r="AP32" s="29">
        <v>0</v>
      </c>
      <c r="AQ32" s="29">
        <v>0</v>
      </c>
      <c r="AR32" s="29"/>
      <c r="AS32" s="29">
        <v>0</v>
      </c>
      <c r="AT32" s="29">
        <v>0</v>
      </c>
      <c r="AU32" s="29"/>
      <c r="AV32" s="29">
        <v>0</v>
      </c>
      <c r="AW32" s="29">
        <v>1</v>
      </c>
      <c r="AX32" s="29">
        <v>0</v>
      </c>
      <c r="AY32" s="29">
        <v>0</v>
      </c>
      <c r="AZ32" s="29">
        <v>1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/>
      <c r="BN32" s="29">
        <v>0</v>
      </c>
      <c r="BO32" s="29">
        <v>0</v>
      </c>
      <c r="BP32" s="29"/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0</v>
      </c>
      <c r="CV32" s="29">
        <v>0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0</v>
      </c>
      <c r="DC32" s="29">
        <v>0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0</v>
      </c>
      <c r="DN32" s="29">
        <v>0</v>
      </c>
      <c r="DO32" s="29">
        <v>0</v>
      </c>
      <c r="DP32" s="29">
        <v>0</v>
      </c>
      <c r="DQ32" s="29">
        <v>0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0</v>
      </c>
      <c r="EG32" s="29">
        <v>0</v>
      </c>
      <c r="EH32" s="29">
        <v>0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</v>
      </c>
      <c r="EP32" s="29">
        <v>0</v>
      </c>
      <c r="EQ32" s="29">
        <v>0</v>
      </c>
      <c r="ER32" s="29">
        <v>0</v>
      </c>
      <c r="ES32" s="29">
        <v>0</v>
      </c>
      <c r="ET32" s="29">
        <v>0</v>
      </c>
      <c r="EU32" s="29">
        <v>0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</v>
      </c>
      <c r="FF32" s="29">
        <v>0</v>
      </c>
      <c r="FG32" s="29">
        <v>0</v>
      </c>
      <c r="FH32" s="29">
        <v>0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0</v>
      </c>
      <c r="FO32" s="29">
        <v>0</v>
      </c>
      <c r="FP32" s="29">
        <v>0</v>
      </c>
      <c r="FQ32" s="29">
        <v>0</v>
      </c>
      <c r="FR32" s="29">
        <v>0</v>
      </c>
      <c r="FS32" s="29">
        <v>0</v>
      </c>
      <c r="FT32" s="29">
        <v>0</v>
      </c>
      <c r="FU32" s="29">
        <v>0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29">
        <v>0</v>
      </c>
      <c r="GE32" s="29">
        <v>0</v>
      </c>
      <c r="GF32" s="29">
        <v>0</v>
      </c>
      <c r="GG32" s="29">
        <v>0</v>
      </c>
      <c r="GH32" s="29">
        <v>0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0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</v>
      </c>
      <c r="GX32" s="29">
        <v>0</v>
      </c>
      <c r="GY32" s="29">
        <v>0</v>
      </c>
      <c r="GZ32" s="29">
        <v>0</v>
      </c>
      <c r="HA32" s="29">
        <v>0</v>
      </c>
      <c r="HB32" s="29">
        <v>0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0</v>
      </c>
      <c r="HI32" s="29">
        <v>0</v>
      </c>
      <c r="HJ32" s="29">
        <v>0</v>
      </c>
      <c r="HK32" s="28">
        <v>0</v>
      </c>
      <c r="HL32" s="32">
        <v>37</v>
      </c>
      <c r="HM32" s="29">
        <v>70</v>
      </c>
      <c r="HN32" s="29">
        <v>70</v>
      </c>
      <c r="HO32" s="29">
        <v>0</v>
      </c>
      <c r="HP32" s="29">
        <v>0</v>
      </c>
      <c r="HQ32" s="29">
        <v>0</v>
      </c>
      <c r="HR32" s="29">
        <v>0</v>
      </c>
      <c r="HS32" s="29">
        <v>0</v>
      </c>
      <c r="HT32" s="29">
        <v>0</v>
      </c>
      <c r="HU32" s="29">
        <v>0</v>
      </c>
      <c r="HV32" s="29">
        <v>0</v>
      </c>
      <c r="HW32" s="29">
        <v>0</v>
      </c>
      <c r="HX32" s="29">
        <v>0</v>
      </c>
      <c r="HY32" s="29">
        <v>0</v>
      </c>
      <c r="HZ32" s="29">
        <v>0</v>
      </c>
      <c r="IA32" s="29">
        <v>0</v>
      </c>
      <c r="IB32" s="29">
        <v>0</v>
      </c>
      <c r="IC32" s="29">
        <v>0</v>
      </c>
      <c r="ID32" s="29">
        <v>0</v>
      </c>
      <c r="IE32" s="29">
        <v>136</v>
      </c>
      <c r="IF32" s="29">
        <v>125</v>
      </c>
      <c r="IG32" s="29">
        <v>0</v>
      </c>
      <c r="IH32" s="29">
        <v>0</v>
      </c>
      <c r="II32" s="29">
        <v>0</v>
      </c>
      <c r="IJ32" s="29">
        <v>0</v>
      </c>
      <c r="IK32" s="29">
        <v>0</v>
      </c>
      <c r="IL32" s="29">
        <v>0</v>
      </c>
      <c r="IM32" s="29">
        <v>0</v>
      </c>
      <c r="IN32" s="29">
        <v>11</v>
      </c>
      <c r="IO32" s="29">
        <v>0</v>
      </c>
      <c r="IP32" s="29">
        <v>0</v>
      </c>
      <c r="IQ32" s="29">
        <v>0</v>
      </c>
      <c r="IR32" s="29">
        <v>0</v>
      </c>
      <c r="IS32" s="29">
        <v>0</v>
      </c>
      <c r="IT32" s="29">
        <v>0</v>
      </c>
      <c r="IU32" s="29">
        <v>0</v>
      </c>
      <c r="IV32" s="32">
        <v>0</v>
      </c>
      <c r="IW32" s="29">
        <v>1074.0999999999999</v>
      </c>
      <c r="IX32" s="29">
        <v>0</v>
      </c>
      <c r="IY32" s="8">
        <v>60781</v>
      </c>
      <c r="IZ32" s="8">
        <f t="shared" si="5"/>
        <v>46222</v>
      </c>
      <c r="JA32" s="8">
        <v>46222</v>
      </c>
      <c r="JB32" s="8">
        <v>0</v>
      </c>
      <c r="JC32" s="8">
        <v>0</v>
      </c>
      <c r="JD32" s="8">
        <f t="shared" si="6"/>
        <v>12237</v>
      </c>
      <c r="JE32" s="8">
        <v>11560</v>
      </c>
      <c r="JF32" s="8">
        <v>0</v>
      </c>
      <c r="JG32" s="8">
        <v>677</v>
      </c>
      <c r="JH32" s="35">
        <v>330</v>
      </c>
      <c r="JI32" s="35" t="s">
        <v>99</v>
      </c>
    </row>
    <row r="33" spans="1:269" s="21" customFormat="1" ht="18.75" x14ac:dyDescent="0.2">
      <c r="A33" s="24">
        <v>8</v>
      </c>
      <c r="B33" s="25" t="s">
        <v>72</v>
      </c>
      <c r="C33" s="31">
        <v>5027071576</v>
      </c>
      <c r="D33" s="26" t="s">
        <v>55</v>
      </c>
      <c r="E33" s="27">
        <f t="shared" si="7"/>
        <v>1575</v>
      </c>
      <c r="F33" s="29">
        <v>719</v>
      </c>
      <c r="G33" s="29">
        <v>0</v>
      </c>
      <c r="H33" s="29">
        <v>722</v>
      </c>
      <c r="I33" s="29">
        <v>0</v>
      </c>
      <c r="J33" s="29">
        <v>108</v>
      </c>
      <c r="K33" s="29">
        <v>0</v>
      </c>
      <c r="L33" s="29">
        <v>2</v>
      </c>
      <c r="M33" s="29">
        <v>0</v>
      </c>
      <c r="N33" s="29">
        <v>7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1</v>
      </c>
      <c r="W33" s="29">
        <v>0</v>
      </c>
      <c r="X33" s="29">
        <v>2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3</v>
      </c>
      <c r="AK33" s="29">
        <v>0</v>
      </c>
      <c r="AL33" s="29"/>
      <c r="AM33" s="29">
        <v>0</v>
      </c>
      <c r="AN33" s="29">
        <v>0</v>
      </c>
      <c r="AO33" s="29"/>
      <c r="AP33" s="29">
        <v>0</v>
      </c>
      <c r="AQ33" s="29">
        <v>0</v>
      </c>
      <c r="AR33" s="29"/>
      <c r="AS33" s="29">
        <v>0</v>
      </c>
      <c r="AT33" s="29">
        <v>0</v>
      </c>
      <c r="AU33" s="29"/>
      <c r="AV33" s="29">
        <v>2</v>
      </c>
      <c r="AW33" s="29">
        <v>5</v>
      </c>
      <c r="AX33" s="29">
        <v>0</v>
      </c>
      <c r="AY33" s="29">
        <v>2</v>
      </c>
      <c r="AZ33" s="29">
        <v>1</v>
      </c>
      <c r="BA33" s="29">
        <v>1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/>
      <c r="BN33" s="29">
        <v>0</v>
      </c>
      <c r="BO33" s="29">
        <v>0</v>
      </c>
      <c r="BP33" s="29"/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</v>
      </c>
      <c r="DF33" s="29">
        <v>0</v>
      </c>
      <c r="DG33" s="29">
        <v>0</v>
      </c>
      <c r="DH33" s="29">
        <v>0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0</v>
      </c>
      <c r="ES33" s="29">
        <v>0</v>
      </c>
      <c r="ET33" s="29">
        <v>0</v>
      </c>
      <c r="EU33" s="29">
        <v>0</v>
      </c>
      <c r="EV33" s="29">
        <v>0</v>
      </c>
      <c r="EW33" s="29">
        <v>0</v>
      </c>
      <c r="EX33" s="29">
        <v>0</v>
      </c>
      <c r="EY33" s="29">
        <v>0</v>
      </c>
      <c r="EZ33" s="29">
        <v>0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0</v>
      </c>
      <c r="FI33" s="29">
        <v>0</v>
      </c>
      <c r="FJ33" s="29">
        <v>0</v>
      </c>
      <c r="FK33" s="29">
        <v>0</v>
      </c>
      <c r="FL33" s="29">
        <v>0</v>
      </c>
      <c r="FM33" s="29">
        <v>0</v>
      </c>
      <c r="FN33" s="29">
        <v>0</v>
      </c>
      <c r="FO33" s="29">
        <v>0</v>
      </c>
      <c r="FP33" s="29">
        <v>0</v>
      </c>
      <c r="FQ33" s="29">
        <v>0</v>
      </c>
      <c r="FR33" s="29">
        <v>0</v>
      </c>
      <c r="FS33" s="29">
        <v>0</v>
      </c>
      <c r="FT33" s="29">
        <v>0</v>
      </c>
      <c r="FU33" s="29">
        <v>0</v>
      </c>
      <c r="FV33" s="29">
        <v>0</v>
      </c>
      <c r="FW33" s="29">
        <v>0</v>
      </c>
      <c r="FX33" s="29">
        <v>0</v>
      </c>
      <c r="FY33" s="29">
        <v>0</v>
      </c>
      <c r="FZ33" s="29">
        <v>0</v>
      </c>
      <c r="GA33" s="29">
        <v>0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  <c r="GM33" s="29">
        <v>0</v>
      </c>
      <c r="GN33" s="29">
        <v>0</v>
      </c>
      <c r="GO33" s="29">
        <v>0</v>
      </c>
      <c r="GP33" s="29">
        <v>0</v>
      </c>
      <c r="GQ33" s="29">
        <v>0</v>
      </c>
      <c r="GR33" s="29">
        <v>0</v>
      </c>
      <c r="GS33" s="29">
        <v>0</v>
      </c>
      <c r="GT33" s="29">
        <v>0</v>
      </c>
      <c r="GU33" s="29">
        <v>0</v>
      </c>
      <c r="GV33" s="29">
        <v>0</v>
      </c>
      <c r="GW33" s="29">
        <v>0</v>
      </c>
      <c r="GX33" s="29">
        <v>0</v>
      </c>
      <c r="GY33" s="29">
        <v>0</v>
      </c>
      <c r="GZ33" s="29">
        <v>0</v>
      </c>
      <c r="HA33" s="29">
        <v>0</v>
      </c>
      <c r="HB33" s="29">
        <v>0</v>
      </c>
      <c r="HC33" s="29">
        <v>0</v>
      </c>
      <c r="HD33" s="29">
        <v>0</v>
      </c>
      <c r="HE33" s="29">
        <v>0</v>
      </c>
      <c r="HF33" s="29">
        <v>0</v>
      </c>
      <c r="HG33" s="29">
        <v>0</v>
      </c>
      <c r="HH33" s="29">
        <v>0</v>
      </c>
      <c r="HI33" s="29">
        <v>0</v>
      </c>
      <c r="HJ33" s="29">
        <v>0</v>
      </c>
      <c r="HK33" s="28">
        <v>3</v>
      </c>
      <c r="HL33" s="32">
        <v>52</v>
      </c>
      <c r="HM33" s="29">
        <v>142</v>
      </c>
      <c r="HN33" s="29">
        <v>112</v>
      </c>
      <c r="HO33" s="29">
        <v>0</v>
      </c>
      <c r="HP33" s="29">
        <v>0</v>
      </c>
      <c r="HQ33" s="29">
        <v>0</v>
      </c>
      <c r="HR33" s="29">
        <v>0</v>
      </c>
      <c r="HS33" s="29">
        <v>0</v>
      </c>
      <c r="HT33" s="29">
        <v>0</v>
      </c>
      <c r="HU33" s="29">
        <v>0</v>
      </c>
      <c r="HV33" s="29">
        <v>0</v>
      </c>
      <c r="HW33" s="29">
        <v>0</v>
      </c>
      <c r="HX33" s="29">
        <v>0</v>
      </c>
      <c r="HY33" s="29">
        <v>15</v>
      </c>
      <c r="HZ33" s="29">
        <v>0</v>
      </c>
      <c r="IA33" s="29">
        <v>0</v>
      </c>
      <c r="IB33" s="29">
        <v>15</v>
      </c>
      <c r="IC33" s="29">
        <v>0</v>
      </c>
      <c r="ID33" s="29">
        <v>0</v>
      </c>
      <c r="IE33" s="29">
        <v>225</v>
      </c>
      <c r="IF33" s="29">
        <v>225</v>
      </c>
      <c r="IG33" s="29">
        <v>0</v>
      </c>
      <c r="IH33" s="29">
        <v>0</v>
      </c>
      <c r="II33" s="29">
        <v>0</v>
      </c>
      <c r="IJ33" s="29">
        <v>0</v>
      </c>
      <c r="IK33" s="29">
        <v>0</v>
      </c>
      <c r="IL33" s="29">
        <v>0</v>
      </c>
      <c r="IM33" s="29">
        <v>0</v>
      </c>
      <c r="IN33" s="29">
        <v>0</v>
      </c>
      <c r="IO33" s="29">
        <v>0</v>
      </c>
      <c r="IP33" s="29">
        <v>0</v>
      </c>
      <c r="IQ33" s="29">
        <v>0</v>
      </c>
      <c r="IR33" s="29">
        <v>0</v>
      </c>
      <c r="IS33" s="29">
        <v>0</v>
      </c>
      <c r="IT33" s="29">
        <v>0</v>
      </c>
      <c r="IU33" s="29">
        <v>0</v>
      </c>
      <c r="IV33" s="32">
        <v>0</v>
      </c>
      <c r="IW33" s="29">
        <v>1430.1</v>
      </c>
      <c r="IX33" s="29">
        <v>0</v>
      </c>
      <c r="IY33" s="8">
        <v>76939</v>
      </c>
      <c r="IZ33" s="8">
        <f t="shared" si="5"/>
        <v>61566</v>
      </c>
      <c r="JA33" s="8">
        <v>61332</v>
      </c>
      <c r="JB33" s="8">
        <v>0</v>
      </c>
      <c r="JC33" s="8">
        <v>234</v>
      </c>
      <c r="JD33" s="8">
        <f t="shared" si="6"/>
        <v>16573</v>
      </c>
      <c r="JE33" s="8">
        <v>15271</v>
      </c>
      <c r="JF33" s="8">
        <v>0</v>
      </c>
      <c r="JG33" s="8">
        <v>1302</v>
      </c>
      <c r="JH33" s="35">
        <v>400</v>
      </c>
      <c r="JI33" s="35" t="s">
        <v>99</v>
      </c>
    </row>
    <row r="34" spans="1:269" s="21" customFormat="1" ht="18.75" x14ac:dyDescent="0.2">
      <c r="A34" s="24">
        <v>9</v>
      </c>
      <c r="B34" s="25" t="s">
        <v>105</v>
      </c>
      <c r="C34" s="31">
        <v>5027177205</v>
      </c>
      <c r="D34" s="26" t="s">
        <v>55</v>
      </c>
      <c r="E34" s="27">
        <f t="shared" si="7"/>
        <v>915</v>
      </c>
      <c r="F34" s="29">
        <v>415</v>
      </c>
      <c r="G34" s="29">
        <v>0</v>
      </c>
      <c r="H34" s="29">
        <v>432</v>
      </c>
      <c r="I34" s="29">
        <v>0</v>
      </c>
      <c r="J34" s="29">
        <v>63</v>
      </c>
      <c r="K34" s="29">
        <v>0</v>
      </c>
      <c r="L34" s="29">
        <v>4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/>
      <c r="AM34" s="29">
        <v>0</v>
      </c>
      <c r="AN34" s="29">
        <v>0</v>
      </c>
      <c r="AO34" s="29"/>
      <c r="AP34" s="29">
        <v>0</v>
      </c>
      <c r="AQ34" s="29">
        <v>0</v>
      </c>
      <c r="AR34" s="29"/>
      <c r="AS34" s="29">
        <v>0</v>
      </c>
      <c r="AT34" s="29">
        <v>0</v>
      </c>
      <c r="AU34" s="29"/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1</v>
      </c>
      <c r="BL34" s="29">
        <v>0</v>
      </c>
      <c r="BM34" s="29"/>
      <c r="BN34" s="29">
        <v>0</v>
      </c>
      <c r="BO34" s="29">
        <v>0</v>
      </c>
      <c r="BP34" s="29"/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29">
        <v>0</v>
      </c>
      <c r="CU34" s="29">
        <v>0</v>
      </c>
      <c r="CV34" s="29">
        <v>0</v>
      </c>
      <c r="CW34" s="29">
        <v>0</v>
      </c>
      <c r="CX34" s="29">
        <v>0</v>
      </c>
      <c r="CY34" s="29">
        <v>0</v>
      </c>
      <c r="CZ34" s="29">
        <v>0</v>
      </c>
      <c r="DA34" s="29">
        <v>0</v>
      </c>
      <c r="DB34" s="29">
        <v>0</v>
      </c>
      <c r="DC34" s="29">
        <v>0</v>
      </c>
      <c r="DD34" s="29">
        <v>0</v>
      </c>
      <c r="DE34" s="29">
        <v>0</v>
      </c>
      <c r="DF34" s="29">
        <v>0</v>
      </c>
      <c r="DG34" s="29">
        <v>0</v>
      </c>
      <c r="DH34" s="29">
        <v>0</v>
      </c>
      <c r="DI34" s="29">
        <v>0</v>
      </c>
      <c r="DJ34" s="29">
        <v>0</v>
      </c>
      <c r="DK34" s="29">
        <v>0</v>
      </c>
      <c r="DL34" s="29">
        <v>0</v>
      </c>
      <c r="DM34" s="29">
        <v>0</v>
      </c>
      <c r="DN34" s="29">
        <v>0</v>
      </c>
      <c r="DO34" s="29">
        <v>0</v>
      </c>
      <c r="DP34" s="29">
        <v>0</v>
      </c>
      <c r="DQ34" s="29">
        <v>0</v>
      </c>
      <c r="DR34" s="29">
        <v>0</v>
      </c>
      <c r="DS34" s="29">
        <v>0</v>
      </c>
      <c r="DT34" s="29">
        <v>0</v>
      </c>
      <c r="DU34" s="29">
        <v>0</v>
      </c>
      <c r="DV34" s="29">
        <v>0</v>
      </c>
      <c r="DW34" s="29">
        <v>0</v>
      </c>
      <c r="DX34" s="29">
        <v>0</v>
      </c>
      <c r="DY34" s="29">
        <v>0</v>
      </c>
      <c r="DZ34" s="29">
        <v>0</v>
      </c>
      <c r="EA34" s="29">
        <v>0</v>
      </c>
      <c r="EB34" s="29">
        <v>0</v>
      </c>
      <c r="EC34" s="29">
        <v>0</v>
      </c>
      <c r="ED34" s="29">
        <v>0</v>
      </c>
      <c r="EE34" s="29">
        <v>0</v>
      </c>
      <c r="EF34" s="29">
        <v>0</v>
      </c>
      <c r="EG34" s="29">
        <v>0</v>
      </c>
      <c r="EH34" s="29">
        <v>0</v>
      </c>
      <c r="EI34" s="29">
        <v>0</v>
      </c>
      <c r="EJ34" s="29">
        <v>0</v>
      </c>
      <c r="EK34" s="29">
        <v>0</v>
      </c>
      <c r="EL34" s="29">
        <v>0</v>
      </c>
      <c r="EM34" s="29">
        <v>0</v>
      </c>
      <c r="EN34" s="29">
        <v>0</v>
      </c>
      <c r="EO34" s="29">
        <v>0</v>
      </c>
      <c r="EP34" s="29">
        <v>0</v>
      </c>
      <c r="EQ34" s="29">
        <v>0</v>
      </c>
      <c r="ER34" s="29">
        <v>0</v>
      </c>
      <c r="ES34" s="29">
        <v>0</v>
      </c>
      <c r="ET34" s="29">
        <v>0</v>
      </c>
      <c r="EU34" s="29">
        <v>0</v>
      </c>
      <c r="EV34" s="29">
        <v>0</v>
      </c>
      <c r="EW34" s="29">
        <v>0</v>
      </c>
      <c r="EX34" s="29">
        <v>0</v>
      </c>
      <c r="EY34" s="29">
        <v>0</v>
      </c>
      <c r="EZ34" s="29">
        <v>0</v>
      </c>
      <c r="FA34" s="29">
        <v>0</v>
      </c>
      <c r="FB34" s="29">
        <v>0</v>
      </c>
      <c r="FC34" s="29">
        <v>0</v>
      </c>
      <c r="FD34" s="29">
        <v>0</v>
      </c>
      <c r="FE34" s="29">
        <v>0</v>
      </c>
      <c r="FF34" s="29">
        <v>0</v>
      </c>
      <c r="FG34" s="29">
        <v>0</v>
      </c>
      <c r="FH34" s="29">
        <v>0</v>
      </c>
      <c r="FI34" s="29">
        <v>0</v>
      </c>
      <c r="FJ34" s="29">
        <v>0</v>
      </c>
      <c r="FK34" s="29">
        <v>0</v>
      </c>
      <c r="FL34" s="29">
        <v>0</v>
      </c>
      <c r="FM34" s="29">
        <v>0</v>
      </c>
      <c r="FN34" s="29">
        <v>0</v>
      </c>
      <c r="FO34" s="29">
        <v>0</v>
      </c>
      <c r="FP34" s="29">
        <v>0</v>
      </c>
      <c r="FQ34" s="29">
        <v>0</v>
      </c>
      <c r="FR34" s="29">
        <v>0</v>
      </c>
      <c r="FS34" s="29">
        <v>0</v>
      </c>
      <c r="FT34" s="29">
        <v>0</v>
      </c>
      <c r="FU34" s="29">
        <v>0</v>
      </c>
      <c r="FV34" s="29">
        <v>0</v>
      </c>
      <c r="FW34" s="29">
        <v>0</v>
      </c>
      <c r="FX34" s="29">
        <v>0</v>
      </c>
      <c r="FY34" s="29">
        <v>0</v>
      </c>
      <c r="FZ34" s="29">
        <v>0</v>
      </c>
      <c r="GA34" s="29">
        <v>0</v>
      </c>
      <c r="GB34" s="29">
        <v>0</v>
      </c>
      <c r="GC34" s="29">
        <v>0</v>
      </c>
      <c r="GD34" s="29">
        <v>0</v>
      </c>
      <c r="GE34" s="29">
        <v>0</v>
      </c>
      <c r="GF34" s="29">
        <v>0</v>
      </c>
      <c r="GG34" s="29">
        <v>0</v>
      </c>
      <c r="GH34" s="29">
        <v>0</v>
      </c>
      <c r="GI34" s="29">
        <v>0</v>
      </c>
      <c r="GJ34" s="29">
        <v>0</v>
      </c>
      <c r="GK34" s="29">
        <v>0</v>
      </c>
      <c r="GL34" s="29">
        <v>0</v>
      </c>
      <c r="GM34" s="29">
        <v>0</v>
      </c>
      <c r="GN34" s="29">
        <v>0</v>
      </c>
      <c r="GO34" s="29">
        <v>0</v>
      </c>
      <c r="GP34" s="29">
        <v>0</v>
      </c>
      <c r="GQ34" s="29">
        <v>0</v>
      </c>
      <c r="GR34" s="29">
        <v>0</v>
      </c>
      <c r="GS34" s="29">
        <v>0</v>
      </c>
      <c r="GT34" s="29">
        <v>0</v>
      </c>
      <c r="GU34" s="29">
        <v>0</v>
      </c>
      <c r="GV34" s="29">
        <v>0</v>
      </c>
      <c r="GW34" s="29">
        <v>0</v>
      </c>
      <c r="GX34" s="29">
        <v>0</v>
      </c>
      <c r="GY34" s="29">
        <v>0</v>
      </c>
      <c r="GZ34" s="29">
        <v>0</v>
      </c>
      <c r="HA34" s="29">
        <v>0</v>
      </c>
      <c r="HB34" s="29">
        <v>0</v>
      </c>
      <c r="HC34" s="29">
        <v>0</v>
      </c>
      <c r="HD34" s="29">
        <v>0</v>
      </c>
      <c r="HE34" s="29">
        <v>0</v>
      </c>
      <c r="HF34" s="29">
        <v>0</v>
      </c>
      <c r="HG34" s="29">
        <v>0</v>
      </c>
      <c r="HH34" s="29">
        <v>0</v>
      </c>
      <c r="HI34" s="29">
        <v>0</v>
      </c>
      <c r="HJ34" s="29">
        <v>0</v>
      </c>
      <c r="HK34" s="28">
        <v>3</v>
      </c>
      <c r="HL34" s="32">
        <v>30</v>
      </c>
      <c r="HM34" s="29">
        <v>123</v>
      </c>
      <c r="HN34" s="29">
        <v>123</v>
      </c>
      <c r="HO34" s="29">
        <v>0</v>
      </c>
      <c r="HP34" s="29">
        <v>0</v>
      </c>
      <c r="HQ34" s="29">
        <v>0</v>
      </c>
      <c r="HR34" s="29">
        <v>0</v>
      </c>
      <c r="HS34" s="29">
        <v>0</v>
      </c>
      <c r="HT34" s="29">
        <v>0</v>
      </c>
      <c r="HU34" s="29">
        <v>0</v>
      </c>
      <c r="HV34" s="29">
        <v>0</v>
      </c>
      <c r="HW34" s="29">
        <v>0</v>
      </c>
      <c r="HX34" s="29">
        <v>0</v>
      </c>
      <c r="HY34" s="29">
        <v>0</v>
      </c>
      <c r="HZ34" s="29">
        <v>0</v>
      </c>
      <c r="IA34" s="29">
        <v>0</v>
      </c>
      <c r="IB34" s="29">
        <v>0</v>
      </c>
      <c r="IC34" s="29">
        <v>0</v>
      </c>
      <c r="ID34" s="29">
        <v>0</v>
      </c>
      <c r="IE34" s="29">
        <v>125</v>
      </c>
      <c r="IF34" s="29">
        <v>124</v>
      </c>
      <c r="IG34" s="29">
        <v>1</v>
      </c>
      <c r="IH34" s="29">
        <v>0</v>
      </c>
      <c r="II34" s="29">
        <v>0</v>
      </c>
      <c r="IJ34" s="29">
        <v>0</v>
      </c>
      <c r="IK34" s="29">
        <v>0</v>
      </c>
      <c r="IL34" s="29">
        <v>0</v>
      </c>
      <c r="IM34" s="29">
        <v>0</v>
      </c>
      <c r="IN34" s="29">
        <v>0</v>
      </c>
      <c r="IO34" s="29">
        <v>0</v>
      </c>
      <c r="IP34" s="29">
        <v>0</v>
      </c>
      <c r="IQ34" s="29">
        <v>0</v>
      </c>
      <c r="IR34" s="29">
        <v>0</v>
      </c>
      <c r="IS34" s="29">
        <v>0</v>
      </c>
      <c r="IT34" s="29">
        <v>0</v>
      </c>
      <c r="IU34" s="29">
        <v>0</v>
      </c>
      <c r="IV34" s="32">
        <v>0</v>
      </c>
      <c r="IW34" s="29">
        <v>837.3</v>
      </c>
      <c r="IX34" s="29">
        <v>0</v>
      </c>
      <c r="IY34" s="8">
        <v>45712</v>
      </c>
      <c r="IZ34" s="8">
        <f t="shared" si="5"/>
        <v>35601</v>
      </c>
      <c r="JA34" s="8">
        <v>35315</v>
      </c>
      <c r="JB34" s="8">
        <v>0</v>
      </c>
      <c r="JC34" s="8">
        <v>286</v>
      </c>
      <c r="JD34" s="8">
        <f t="shared" si="6"/>
        <v>9125</v>
      </c>
      <c r="JE34" s="8">
        <v>8760</v>
      </c>
      <c r="JF34" s="8">
        <v>0</v>
      </c>
      <c r="JG34" s="8">
        <v>365</v>
      </c>
      <c r="JH34" s="35">
        <v>500</v>
      </c>
      <c r="JI34" s="35" t="s">
        <v>99</v>
      </c>
    </row>
    <row r="35" spans="1:269" s="21" customFormat="1" ht="18.75" x14ac:dyDescent="0.2">
      <c r="A35" s="24">
        <v>10</v>
      </c>
      <c r="B35" s="25" t="s">
        <v>106</v>
      </c>
      <c r="C35" s="31">
        <v>5027200535</v>
      </c>
      <c r="D35" s="26" t="s">
        <v>55</v>
      </c>
      <c r="E35" s="27">
        <f t="shared" si="7"/>
        <v>2559</v>
      </c>
      <c r="F35" s="29">
        <v>1120</v>
      </c>
      <c r="G35" s="29">
        <v>0</v>
      </c>
      <c r="H35" s="29">
        <v>1008</v>
      </c>
      <c r="I35" s="29">
        <v>0</v>
      </c>
      <c r="J35" s="29">
        <v>150</v>
      </c>
      <c r="K35" s="29">
        <v>0</v>
      </c>
      <c r="L35" s="29">
        <v>6</v>
      </c>
      <c r="M35" s="29">
        <v>0</v>
      </c>
      <c r="N35" s="29">
        <v>7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/>
      <c r="AM35" s="29">
        <v>0</v>
      </c>
      <c r="AN35" s="29">
        <v>0</v>
      </c>
      <c r="AO35" s="29"/>
      <c r="AP35" s="29">
        <v>0</v>
      </c>
      <c r="AQ35" s="29">
        <v>0</v>
      </c>
      <c r="AR35" s="29"/>
      <c r="AS35" s="29">
        <v>0</v>
      </c>
      <c r="AT35" s="29">
        <v>0</v>
      </c>
      <c r="AU35" s="29"/>
      <c r="AV35" s="29">
        <v>0</v>
      </c>
      <c r="AW35" s="29">
        <v>4</v>
      </c>
      <c r="AX35" s="29">
        <v>0</v>
      </c>
      <c r="AY35" s="29">
        <v>0</v>
      </c>
      <c r="AZ35" s="29">
        <v>1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/>
      <c r="BN35" s="29">
        <v>0</v>
      </c>
      <c r="BO35" s="29">
        <v>0</v>
      </c>
      <c r="BP35" s="29"/>
      <c r="BQ35" s="29">
        <v>2</v>
      </c>
      <c r="BR35" s="29">
        <v>216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42</v>
      </c>
      <c r="CH35" s="29">
        <v>0</v>
      </c>
      <c r="CI35" s="29">
        <v>0</v>
      </c>
      <c r="CJ35" s="29">
        <v>1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0</v>
      </c>
      <c r="CT35" s="29">
        <v>0</v>
      </c>
      <c r="CU35" s="29">
        <v>0</v>
      </c>
      <c r="CV35" s="29">
        <v>0</v>
      </c>
      <c r="CW35" s="29">
        <v>0</v>
      </c>
      <c r="CX35" s="29">
        <v>0</v>
      </c>
      <c r="CY35" s="29">
        <v>0</v>
      </c>
      <c r="CZ35" s="29">
        <v>0</v>
      </c>
      <c r="DA35" s="29">
        <v>0</v>
      </c>
      <c r="DB35" s="29">
        <v>0</v>
      </c>
      <c r="DC35" s="29">
        <v>0</v>
      </c>
      <c r="DD35" s="29">
        <v>0</v>
      </c>
      <c r="DE35" s="29">
        <v>0</v>
      </c>
      <c r="DF35" s="29">
        <v>0</v>
      </c>
      <c r="DG35" s="29">
        <v>0</v>
      </c>
      <c r="DH35" s="29">
        <v>0</v>
      </c>
      <c r="DI35" s="29">
        <v>0</v>
      </c>
      <c r="DJ35" s="29">
        <v>0</v>
      </c>
      <c r="DK35" s="29">
        <v>0</v>
      </c>
      <c r="DL35" s="29">
        <v>0</v>
      </c>
      <c r="DM35" s="29">
        <v>0</v>
      </c>
      <c r="DN35" s="29">
        <v>0</v>
      </c>
      <c r="DO35" s="29">
        <v>0</v>
      </c>
      <c r="DP35" s="29">
        <v>0</v>
      </c>
      <c r="DQ35" s="29">
        <v>0</v>
      </c>
      <c r="DR35" s="29">
        <v>0</v>
      </c>
      <c r="DS35" s="29">
        <v>0</v>
      </c>
      <c r="DT35" s="29">
        <v>0</v>
      </c>
      <c r="DU35" s="29">
        <v>0</v>
      </c>
      <c r="DV35" s="29">
        <v>0</v>
      </c>
      <c r="DW35" s="29">
        <v>0</v>
      </c>
      <c r="DX35" s="29">
        <v>0</v>
      </c>
      <c r="DY35" s="29">
        <v>0</v>
      </c>
      <c r="DZ35" s="29">
        <v>0</v>
      </c>
      <c r="EA35" s="29">
        <v>0</v>
      </c>
      <c r="EB35" s="29">
        <v>0</v>
      </c>
      <c r="EC35" s="29">
        <v>0</v>
      </c>
      <c r="ED35" s="29">
        <v>0</v>
      </c>
      <c r="EE35" s="29">
        <v>0</v>
      </c>
      <c r="EF35" s="29">
        <v>0</v>
      </c>
      <c r="EG35" s="29">
        <v>0</v>
      </c>
      <c r="EH35" s="29">
        <v>0</v>
      </c>
      <c r="EI35" s="29">
        <v>0</v>
      </c>
      <c r="EJ35" s="29">
        <v>0</v>
      </c>
      <c r="EK35" s="29">
        <v>0</v>
      </c>
      <c r="EL35" s="29">
        <v>0</v>
      </c>
      <c r="EM35" s="29">
        <v>0</v>
      </c>
      <c r="EN35" s="29">
        <v>0</v>
      </c>
      <c r="EO35" s="29">
        <v>0</v>
      </c>
      <c r="EP35" s="29">
        <v>0</v>
      </c>
      <c r="EQ35" s="29">
        <v>0</v>
      </c>
      <c r="ER35" s="29">
        <v>0</v>
      </c>
      <c r="ES35" s="29">
        <v>0</v>
      </c>
      <c r="ET35" s="29">
        <v>0</v>
      </c>
      <c r="EU35" s="29">
        <v>0</v>
      </c>
      <c r="EV35" s="29">
        <v>0</v>
      </c>
      <c r="EW35" s="29">
        <v>0</v>
      </c>
      <c r="EX35" s="29">
        <v>0</v>
      </c>
      <c r="EY35" s="29">
        <v>0</v>
      </c>
      <c r="EZ35" s="29">
        <v>0</v>
      </c>
      <c r="FA35" s="29">
        <v>0</v>
      </c>
      <c r="FB35" s="29">
        <v>0</v>
      </c>
      <c r="FC35" s="29">
        <v>0</v>
      </c>
      <c r="FD35" s="29">
        <v>0</v>
      </c>
      <c r="FE35" s="29">
        <v>0</v>
      </c>
      <c r="FF35" s="29">
        <v>0</v>
      </c>
      <c r="FG35" s="29">
        <v>0</v>
      </c>
      <c r="FH35" s="29">
        <v>0</v>
      </c>
      <c r="FI35" s="29">
        <v>0</v>
      </c>
      <c r="FJ35" s="29">
        <v>0</v>
      </c>
      <c r="FK35" s="29">
        <v>0</v>
      </c>
      <c r="FL35" s="29">
        <v>0</v>
      </c>
      <c r="FM35" s="29">
        <v>0</v>
      </c>
      <c r="FN35" s="29">
        <v>0</v>
      </c>
      <c r="FO35" s="29">
        <v>0</v>
      </c>
      <c r="FP35" s="29">
        <v>0</v>
      </c>
      <c r="FQ35" s="29">
        <v>0</v>
      </c>
      <c r="FR35" s="29">
        <v>0</v>
      </c>
      <c r="FS35" s="29">
        <v>0</v>
      </c>
      <c r="FT35" s="29">
        <v>0</v>
      </c>
      <c r="FU35" s="29">
        <v>0</v>
      </c>
      <c r="FV35" s="29">
        <v>0</v>
      </c>
      <c r="FW35" s="29">
        <v>0</v>
      </c>
      <c r="FX35" s="29">
        <v>0</v>
      </c>
      <c r="FY35" s="29">
        <v>0</v>
      </c>
      <c r="FZ35" s="29">
        <v>0</v>
      </c>
      <c r="GA35" s="29">
        <v>0</v>
      </c>
      <c r="GB35" s="29">
        <v>0</v>
      </c>
      <c r="GC35" s="29">
        <v>0</v>
      </c>
      <c r="GD35" s="29">
        <v>0</v>
      </c>
      <c r="GE35" s="29">
        <v>0</v>
      </c>
      <c r="GF35" s="29">
        <v>0</v>
      </c>
      <c r="GG35" s="29">
        <v>0</v>
      </c>
      <c r="GH35" s="29">
        <v>0</v>
      </c>
      <c r="GI35" s="29">
        <v>0</v>
      </c>
      <c r="GJ35" s="29">
        <v>0</v>
      </c>
      <c r="GK35" s="29">
        <v>0</v>
      </c>
      <c r="GL35" s="29">
        <v>0</v>
      </c>
      <c r="GM35" s="29">
        <v>0</v>
      </c>
      <c r="GN35" s="29">
        <v>0</v>
      </c>
      <c r="GO35" s="29">
        <v>0</v>
      </c>
      <c r="GP35" s="29">
        <v>0</v>
      </c>
      <c r="GQ35" s="29">
        <v>0</v>
      </c>
      <c r="GR35" s="29">
        <v>0</v>
      </c>
      <c r="GS35" s="29">
        <v>0</v>
      </c>
      <c r="GT35" s="29">
        <v>0</v>
      </c>
      <c r="GU35" s="29">
        <v>0</v>
      </c>
      <c r="GV35" s="29">
        <v>0</v>
      </c>
      <c r="GW35" s="29">
        <v>0</v>
      </c>
      <c r="GX35" s="29">
        <v>0</v>
      </c>
      <c r="GY35" s="29">
        <v>0</v>
      </c>
      <c r="GZ35" s="29">
        <v>0</v>
      </c>
      <c r="HA35" s="29">
        <v>0</v>
      </c>
      <c r="HB35" s="29">
        <v>0</v>
      </c>
      <c r="HC35" s="29">
        <v>0</v>
      </c>
      <c r="HD35" s="29">
        <v>0</v>
      </c>
      <c r="HE35" s="29">
        <v>0</v>
      </c>
      <c r="HF35" s="29">
        <v>0</v>
      </c>
      <c r="HG35" s="29">
        <v>0</v>
      </c>
      <c r="HH35" s="29">
        <v>0</v>
      </c>
      <c r="HI35" s="29">
        <v>0</v>
      </c>
      <c r="HJ35" s="29">
        <v>0</v>
      </c>
      <c r="HK35" s="28">
        <v>6</v>
      </c>
      <c r="HL35" s="32">
        <v>83</v>
      </c>
      <c r="HM35" s="29">
        <v>459</v>
      </c>
      <c r="HN35" s="29">
        <v>459</v>
      </c>
      <c r="HO35" s="29">
        <v>0</v>
      </c>
      <c r="HP35" s="29">
        <v>0</v>
      </c>
      <c r="HQ35" s="29">
        <v>0</v>
      </c>
      <c r="HR35" s="29">
        <v>0</v>
      </c>
      <c r="HS35" s="29">
        <v>0</v>
      </c>
      <c r="HT35" s="29">
        <v>0</v>
      </c>
      <c r="HU35" s="29">
        <v>0</v>
      </c>
      <c r="HV35" s="29">
        <v>0</v>
      </c>
      <c r="HW35" s="29">
        <v>0</v>
      </c>
      <c r="HX35" s="29">
        <v>0</v>
      </c>
      <c r="HY35" s="29">
        <v>0</v>
      </c>
      <c r="HZ35" s="29">
        <v>0</v>
      </c>
      <c r="IA35" s="29">
        <v>0</v>
      </c>
      <c r="IB35" s="29">
        <v>0</v>
      </c>
      <c r="IC35" s="29">
        <v>0</v>
      </c>
      <c r="ID35" s="29">
        <v>0</v>
      </c>
      <c r="IE35" s="29">
        <v>1010</v>
      </c>
      <c r="IF35" s="29">
        <v>1002</v>
      </c>
      <c r="IG35" s="29">
        <v>6</v>
      </c>
      <c r="IH35" s="29">
        <v>0</v>
      </c>
      <c r="II35" s="29">
        <v>0</v>
      </c>
      <c r="IJ35" s="29">
        <v>0</v>
      </c>
      <c r="IK35" s="29">
        <v>0</v>
      </c>
      <c r="IL35" s="29">
        <v>0</v>
      </c>
      <c r="IM35" s="29">
        <v>0</v>
      </c>
      <c r="IN35" s="29">
        <v>2</v>
      </c>
      <c r="IO35" s="29">
        <v>0</v>
      </c>
      <c r="IP35" s="29">
        <v>0</v>
      </c>
      <c r="IQ35" s="29">
        <v>0</v>
      </c>
      <c r="IR35" s="29">
        <v>0</v>
      </c>
      <c r="IS35" s="29">
        <v>0</v>
      </c>
      <c r="IT35" s="29">
        <v>0</v>
      </c>
      <c r="IU35" s="29">
        <v>0</v>
      </c>
      <c r="IV35" s="32">
        <v>0</v>
      </c>
      <c r="IW35" s="29">
        <v>2334.1</v>
      </c>
      <c r="IX35" s="29">
        <v>255.7</v>
      </c>
      <c r="IY35" s="8">
        <v>151672</v>
      </c>
      <c r="IZ35" s="8">
        <f t="shared" si="5"/>
        <v>115938</v>
      </c>
      <c r="JA35" s="8">
        <v>115313</v>
      </c>
      <c r="JB35" s="8">
        <v>17530</v>
      </c>
      <c r="JC35" s="8">
        <v>625</v>
      </c>
      <c r="JD35" s="8">
        <f t="shared" si="6"/>
        <v>28316</v>
      </c>
      <c r="JE35" s="8">
        <v>27014</v>
      </c>
      <c r="JF35" s="8">
        <v>5527</v>
      </c>
      <c r="JG35" s="8">
        <v>1302</v>
      </c>
      <c r="JH35" s="35">
        <v>270</v>
      </c>
      <c r="JI35" s="35" t="s">
        <v>99</v>
      </c>
    </row>
    <row r="36" spans="1:269" s="21" customFormat="1" ht="18.75" x14ac:dyDescent="0.2">
      <c r="A36" s="24">
        <v>11</v>
      </c>
      <c r="B36" s="25" t="s">
        <v>107</v>
      </c>
      <c r="C36" s="31">
        <v>5027021590</v>
      </c>
      <c r="D36" s="26" t="s">
        <v>55</v>
      </c>
      <c r="E36" s="27">
        <f t="shared" si="7"/>
        <v>2243</v>
      </c>
      <c r="F36" s="29">
        <v>1118</v>
      </c>
      <c r="G36" s="29">
        <v>0</v>
      </c>
      <c r="H36" s="29">
        <v>1028</v>
      </c>
      <c r="I36" s="29">
        <v>0</v>
      </c>
      <c r="J36" s="29">
        <v>83</v>
      </c>
      <c r="K36" s="29">
        <v>0</v>
      </c>
      <c r="L36" s="29">
        <v>2</v>
      </c>
      <c r="M36" s="29">
        <v>0</v>
      </c>
      <c r="N36" s="29">
        <v>4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/>
      <c r="AM36" s="29">
        <v>0</v>
      </c>
      <c r="AN36" s="29">
        <v>0</v>
      </c>
      <c r="AO36" s="29"/>
      <c r="AP36" s="29">
        <v>0</v>
      </c>
      <c r="AQ36" s="29">
        <v>0</v>
      </c>
      <c r="AR36" s="29"/>
      <c r="AS36" s="29">
        <v>0</v>
      </c>
      <c r="AT36" s="29">
        <v>0</v>
      </c>
      <c r="AU36" s="29"/>
      <c r="AV36" s="29">
        <v>1</v>
      </c>
      <c r="AW36" s="29">
        <v>0</v>
      </c>
      <c r="AX36" s="29">
        <v>0</v>
      </c>
      <c r="AY36" s="29">
        <v>1</v>
      </c>
      <c r="AZ36" s="29">
        <v>2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1</v>
      </c>
      <c r="BH36" s="29">
        <v>0</v>
      </c>
      <c r="BI36" s="29">
        <v>0</v>
      </c>
      <c r="BJ36" s="29">
        <v>0</v>
      </c>
      <c r="BK36" s="29">
        <v>3</v>
      </c>
      <c r="BL36" s="29">
        <v>0</v>
      </c>
      <c r="BM36" s="29"/>
      <c r="BN36" s="29">
        <v>0</v>
      </c>
      <c r="BO36" s="29">
        <v>0</v>
      </c>
      <c r="BP36" s="29"/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29">
        <v>0</v>
      </c>
      <c r="CU36" s="29">
        <v>0</v>
      </c>
      <c r="CV36" s="29">
        <v>0</v>
      </c>
      <c r="CW36" s="29">
        <v>0</v>
      </c>
      <c r="CX36" s="29">
        <v>0</v>
      </c>
      <c r="CY36" s="29">
        <v>0</v>
      </c>
      <c r="CZ36" s="29">
        <v>0</v>
      </c>
      <c r="DA36" s="29">
        <v>0</v>
      </c>
      <c r="DB36" s="29">
        <v>0</v>
      </c>
      <c r="DC36" s="29">
        <v>0</v>
      </c>
      <c r="DD36" s="29">
        <v>0</v>
      </c>
      <c r="DE36" s="29">
        <v>0</v>
      </c>
      <c r="DF36" s="29">
        <v>0</v>
      </c>
      <c r="DG36" s="29">
        <v>0</v>
      </c>
      <c r="DH36" s="29">
        <v>0</v>
      </c>
      <c r="DI36" s="29">
        <v>0</v>
      </c>
      <c r="DJ36" s="29">
        <v>0</v>
      </c>
      <c r="DK36" s="29">
        <v>0</v>
      </c>
      <c r="DL36" s="29">
        <v>0</v>
      </c>
      <c r="DM36" s="29">
        <v>0</v>
      </c>
      <c r="DN36" s="29">
        <v>0</v>
      </c>
      <c r="DO36" s="29">
        <v>0</v>
      </c>
      <c r="DP36" s="29">
        <v>0</v>
      </c>
      <c r="DQ36" s="29">
        <v>0</v>
      </c>
      <c r="DR36" s="29">
        <v>0</v>
      </c>
      <c r="DS36" s="29">
        <v>0</v>
      </c>
      <c r="DT36" s="29">
        <v>0</v>
      </c>
      <c r="DU36" s="29">
        <v>0</v>
      </c>
      <c r="DV36" s="29">
        <v>0</v>
      </c>
      <c r="DW36" s="29">
        <v>0</v>
      </c>
      <c r="DX36" s="29">
        <v>0</v>
      </c>
      <c r="DY36" s="29">
        <v>0</v>
      </c>
      <c r="DZ36" s="29">
        <v>0</v>
      </c>
      <c r="EA36" s="29">
        <v>0</v>
      </c>
      <c r="EB36" s="29">
        <v>0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</v>
      </c>
      <c r="EO36" s="29">
        <v>0</v>
      </c>
      <c r="EP36" s="29">
        <v>0</v>
      </c>
      <c r="EQ36" s="29">
        <v>0</v>
      </c>
      <c r="ER36" s="29">
        <v>0</v>
      </c>
      <c r="ES36" s="29">
        <v>0</v>
      </c>
      <c r="ET36" s="29">
        <v>0</v>
      </c>
      <c r="EU36" s="29">
        <v>0</v>
      </c>
      <c r="EV36" s="29">
        <v>0</v>
      </c>
      <c r="EW36" s="29">
        <v>0</v>
      </c>
      <c r="EX36" s="29">
        <v>0</v>
      </c>
      <c r="EY36" s="29">
        <v>0</v>
      </c>
      <c r="EZ36" s="29">
        <v>0</v>
      </c>
      <c r="FA36" s="29">
        <v>0</v>
      </c>
      <c r="FB36" s="29">
        <v>0</v>
      </c>
      <c r="FC36" s="29">
        <v>0</v>
      </c>
      <c r="FD36" s="29">
        <v>0</v>
      </c>
      <c r="FE36" s="29">
        <v>0</v>
      </c>
      <c r="FF36" s="29">
        <v>0</v>
      </c>
      <c r="FG36" s="29">
        <v>0</v>
      </c>
      <c r="FH36" s="29">
        <v>0</v>
      </c>
      <c r="FI36" s="29">
        <v>0</v>
      </c>
      <c r="FJ36" s="29">
        <v>0</v>
      </c>
      <c r="FK36" s="29">
        <v>0</v>
      </c>
      <c r="FL36" s="29">
        <v>0</v>
      </c>
      <c r="FM36" s="29">
        <v>0</v>
      </c>
      <c r="FN36" s="29">
        <v>0</v>
      </c>
      <c r="FO36" s="29">
        <v>0</v>
      </c>
      <c r="FP36" s="29">
        <v>0</v>
      </c>
      <c r="FQ36" s="29">
        <v>0</v>
      </c>
      <c r="FR36" s="29">
        <v>0</v>
      </c>
      <c r="FS36" s="29">
        <v>0</v>
      </c>
      <c r="FT36" s="29">
        <v>0</v>
      </c>
      <c r="FU36" s="29">
        <v>0</v>
      </c>
      <c r="FV36" s="29">
        <v>0</v>
      </c>
      <c r="FW36" s="29">
        <v>0</v>
      </c>
      <c r="FX36" s="29">
        <v>0</v>
      </c>
      <c r="FY36" s="29">
        <v>0</v>
      </c>
      <c r="FZ36" s="29">
        <v>0</v>
      </c>
      <c r="GA36" s="29">
        <v>0</v>
      </c>
      <c r="GB36" s="29">
        <v>0</v>
      </c>
      <c r="GC36" s="29">
        <v>0</v>
      </c>
      <c r="GD36" s="29">
        <v>0</v>
      </c>
      <c r="GE36" s="29">
        <v>0</v>
      </c>
      <c r="GF36" s="29">
        <v>0</v>
      </c>
      <c r="GG36" s="29">
        <v>0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0</v>
      </c>
      <c r="GN36" s="29">
        <v>0</v>
      </c>
      <c r="GO36" s="29">
        <v>0</v>
      </c>
      <c r="GP36" s="29">
        <v>0</v>
      </c>
      <c r="GQ36" s="29">
        <v>0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</v>
      </c>
      <c r="GY36" s="29">
        <v>0</v>
      </c>
      <c r="GZ36" s="29">
        <v>0</v>
      </c>
      <c r="HA36" s="29">
        <v>0</v>
      </c>
      <c r="HB36" s="29">
        <v>0</v>
      </c>
      <c r="HC36" s="29">
        <v>0</v>
      </c>
      <c r="HD36" s="29">
        <v>0</v>
      </c>
      <c r="HE36" s="29">
        <v>0</v>
      </c>
      <c r="HF36" s="29">
        <v>0</v>
      </c>
      <c r="HG36" s="29">
        <v>0</v>
      </c>
      <c r="HH36" s="29">
        <v>0</v>
      </c>
      <c r="HI36" s="29">
        <v>0</v>
      </c>
      <c r="HJ36" s="29">
        <v>0</v>
      </c>
      <c r="HK36" s="28">
        <v>4</v>
      </c>
      <c r="HL36" s="32">
        <v>78</v>
      </c>
      <c r="HM36" s="29">
        <v>238</v>
      </c>
      <c r="HN36" s="29">
        <v>193</v>
      </c>
      <c r="HO36" s="29">
        <v>0</v>
      </c>
      <c r="HP36" s="29">
        <v>0</v>
      </c>
      <c r="HQ36" s="29">
        <v>0</v>
      </c>
      <c r="HR36" s="29">
        <v>0</v>
      </c>
      <c r="HS36" s="29">
        <v>0</v>
      </c>
      <c r="HT36" s="29">
        <v>0</v>
      </c>
      <c r="HU36" s="29">
        <v>0</v>
      </c>
      <c r="HV36" s="29">
        <v>0</v>
      </c>
      <c r="HW36" s="29">
        <v>0</v>
      </c>
      <c r="HX36" s="29">
        <v>0</v>
      </c>
      <c r="HY36" s="29">
        <v>30</v>
      </c>
      <c r="HZ36" s="29">
        <v>0</v>
      </c>
      <c r="IA36" s="29">
        <v>0</v>
      </c>
      <c r="IB36" s="29">
        <v>15</v>
      </c>
      <c r="IC36" s="29">
        <v>0</v>
      </c>
      <c r="ID36" s="29">
        <v>0</v>
      </c>
      <c r="IE36" s="29">
        <v>336</v>
      </c>
      <c r="IF36" s="29">
        <v>336</v>
      </c>
      <c r="IG36" s="29">
        <v>0</v>
      </c>
      <c r="IH36" s="29">
        <v>0</v>
      </c>
      <c r="II36" s="29">
        <v>0</v>
      </c>
      <c r="IJ36" s="29">
        <v>0</v>
      </c>
      <c r="IK36" s="29">
        <v>0</v>
      </c>
      <c r="IL36" s="29">
        <v>0</v>
      </c>
      <c r="IM36" s="29">
        <v>0</v>
      </c>
      <c r="IN36" s="29">
        <v>0</v>
      </c>
      <c r="IO36" s="29">
        <v>0</v>
      </c>
      <c r="IP36" s="29">
        <v>0</v>
      </c>
      <c r="IQ36" s="29">
        <v>0</v>
      </c>
      <c r="IR36" s="29">
        <v>0</v>
      </c>
      <c r="IS36" s="29">
        <v>0</v>
      </c>
      <c r="IT36" s="29">
        <v>0</v>
      </c>
      <c r="IU36" s="29">
        <v>0</v>
      </c>
      <c r="IV36" s="32">
        <v>0</v>
      </c>
      <c r="IW36" s="29">
        <v>1436.5</v>
      </c>
      <c r="IX36" s="29">
        <v>0</v>
      </c>
      <c r="IY36" s="8">
        <v>59276</v>
      </c>
      <c r="IZ36" s="8">
        <f t="shared" si="5"/>
        <v>60775</v>
      </c>
      <c r="JA36" s="8">
        <v>60515</v>
      </c>
      <c r="JB36" s="8">
        <v>0</v>
      </c>
      <c r="JC36" s="8">
        <v>260</v>
      </c>
      <c r="JD36" s="8">
        <f t="shared" si="6"/>
        <v>16153</v>
      </c>
      <c r="JE36" s="8">
        <v>15164</v>
      </c>
      <c r="JF36" s="8">
        <v>0</v>
      </c>
      <c r="JG36" s="8">
        <v>989</v>
      </c>
      <c r="JH36" s="35" t="s">
        <v>124</v>
      </c>
      <c r="JI36" s="33" t="s">
        <v>99</v>
      </c>
    </row>
    <row r="37" spans="1:269" s="21" customFormat="1" ht="18.75" x14ac:dyDescent="0.2">
      <c r="A37" s="24">
        <v>12</v>
      </c>
      <c r="B37" s="25" t="s">
        <v>108</v>
      </c>
      <c r="C37" s="31">
        <v>5027093361</v>
      </c>
      <c r="D37" s="26" t="s">
        <v>55</v>
      </c>
      <c r="E37" s="27">
        <f t="shared" si="7"/>
        <v>1617</v>
      </c>
      <c r="F37" s="29">
        <v>725</v>
      </c>
      <c r="G37" s="29">
        <v>0</v>
      </c>
      <c r="H37" s="29">
        <v>760</v>
      </c>
      <c r="I37" s="29">
        <v>0</v>
      </c>
      <c r="J37" s="29">
        <v>120</v>
      </c>
      <c r="K37" s="29">
        <v>0</v>
      </c>
      <c r="L37" s="29">
        <v>4</v>
      </c>
      <c r="M37" s="29">
        <v>0</v>
      </c>
      <c r="N37" s="29">
        <v>2</v>
      </c>
      <c r="O37" s="29">
        <v>0</v>
      </c>
      <c r="P37" s="29">
        <v>1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1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/>
      <c r="AM37" s="29">
        <v>0</v>
      </c>
      <c r="AN37" s="29">
        <v>0</v>
      </c>
      <c r="AO37" s="29"/>
      <c r="AP37" s="29">
        <v>0</v>
      </c>
      <c r="AQ37" s="29">
        <v>0</v>
      </c>
      <c r="AR37" s="29"/>
      <c r="AS37" s="29">
        <v>0</v>
      </c>
      <c r="AT37" s="29">
        <v>0</v>
      </c>
      <c r="AU37" s="29"/>
      <c r="AV37" s="29">
        <v>0</v>
      </c>
      <c r="AW37" s="29">
        <v>1</v>
      </c>
      <c r="AX37" s="29">
        <v>0</v>
      </c>
      <c r="AY37" s="29">
        <v>0</v>
      </c>
      <c r="AZ37" s="29">
        <v>2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1</v>
      </c>
      <c r="BJ37" s="29">
        <v>0</v>
      </c>
      <c r="BK37" s="29">
        <v>0</v>
      </c>
      <c r="BL37" s="29">
        <v>0</v>
      </c>
      <c r="BM37" s="29"/>
      <c r="BN37" s="29">
        <v>0</v>
      </c>
      <c r="BO37" s="29">
        <v>0</v>
      </c>
      <c r="BP37" s="29"/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29">
        <v>0</v>
      </c>
      <c r="CU37" s="29">
        <v>0</v>
      </c>
      <c r="CV37" s="29">
        <v>0</v>
      </c>
      <c r="CW37" s="29">
        <v>0</v>
      </c>
      <c r="CX37" s="29">
        <v>0</v>
      </c>
      <c r="CY37" s="29">
        <v>0</v>
      </c>
      <c r="CZ37" s="29">
        <v>0</v>
      </c>
      <c r="DA37" s="29">
        <v>0</v>
      </c>
      <c r="DB37" s="29">
        <v>0</v>
      </c>
      <c r="DC37" s="29">
        <v>0</v>
      </c>
      <c r="DD37" s="29">
        <v>0</v>
      </c>
      <c r="DE37" s="29">
        <v>0</v>
      </c>
      <c r="DF37" s="29">
        <v>0</v>
      </c>
      <c r="DG37" s="29">
        <v>0</v>
      </c>
      <c r="DH37" s="29">
        <v>0</v>
      </c>
      <c r="DI37" s="29">
        <v>0</v>
      </c>
      <c r="DJ37" s="29">
        <v>0</v>
      </c>
      <c r="DK37" s="29">
        <v>0</v>
      </c>
      <c r="DL37" s="29">
        <v>0</v>
      </c>
      <c r="DM37" s="29">
        <v>0</v>
      </c>
      <c r="DN37" s="29">
        <v>0</v>
      </c>
      <c r="DO37" s="29">
        <v>0</v>
      </c>
      <c r="DP37" s="29">
        <v>0</v>
      </c>
      <c r="DQ37" s="29">
        <v>0</v>
      </c>
      <c r="DR37" s="29">
        <v>0</v>
      </c>
      <c r="DS37" s="29">
        <v>0</v>
      </c>
      <c r="DT37" s="29">
        <v>0</v>
      </c>
      <c r="DU37" s="29">
        <v>0</v>
      </c>
      <c r="DV37" s="29">
        <v>0</v>
      </c>
      <c r="DW37" s="29">
        <v>0</v>
      </c>
      <c r="DX37" s="29">
        <v>0</v>
      </c>
      <c r="DY37" s="29">
        <v>0</v>
      </c>
      <c r="DZ37" s="29">
        <v>0</v>
      </c>
      <c r="EA37" s="29">
        <v>0</v>
      </c>
      <c r="EB37" s="29">
        <v>0</v>
      </c>
      <c r="EC37" s="29">
        <v>0</v>
      </c>
      <c r="ED37" s="29">
        <v>0</v>
      </c>
      <c r="EE37" s="29">
        <v>0</v>
      </c>
      <c r="EF37" s="29">
        <v>0</v>
      </c>
      <c r="EG37" s="29">
        <v>0</v>
      </c>
      <c r="EH37" s="29">
        <v>0</v>
      </c>
      <c r="EI37" s="29">
        <v>0</v>
      </c>
      <c r="EJ37" s="29">
        <v>0</v>
      </c>
      <c r="EK37" s="29">
        <v>0</v>
      </c>
      <c r="EL37" s="29">
        <v>0</v>
      </c>
      <c r="EM37" s="29">
        <v>0</v>
      </c>
      <c r="EN37" s="29">
        <v>0</v>
      </c>
      <c r="EO37" s="29">
        <v>0</v>
      </c>
      <c r="EP37" s="29">
        <v>0</v>
      </c>
      <c r="EQ37" s="29">
        <v>0</v>
      </c>
      <c r="ER37" s="29">
        <v>0</v>
      </c>
      <c r="ES37" s="29">
        <v>0</v>
      </c>
      <c r="ET37" s="29">
        <v>0</v>
      </c>
      <c r="EU37" s="29">
        <v>0</v>
      </c>
      <c r="EV37" s="29">
        <v>0</v>
      </c>
      <c r="EW37" s="29">
        <v>0</v>
      </c>
      <c r="EX37" s="29">
        <v>0</v>
      </c>
      <c r="EY37" s="29">
        <v>0</v>
      </c>
      <c r="EZ37" s="29">
        <v>0</v>
      </c>
      <c r="FA37" s="29">
        <v>0</v>
      </c>
      <c r="FB37" s="29">
        <v>0</v>
      </c>
      <c r="FC37" s="29">
        <v>0</v>
      </c>
      <c r="FD37" s="29">
        <v>0</v>
      </c>
      <c r="FE37" s="29">
        <v>0</v>
      </c>
      <c r="FF37" s="29">
        <v>0</v>
      </c>
      <c r="FG37" s="29">
        <v>0</v>
      </c>
      <c r="FH37" s="29">
        <v>0</v>
      </c>
      <c r="FI37" s="29">
        <v>0</v>
      </c>
      <c r="FJ37" s="29">
        <v>0</v>
      </c>
      <c r="FK37" s="29">
        <v>0</v>
      </c>
      <c r="FL37" s="29">
        <v>0</v>
      </c>
      <c r="FM37" s="29">
        <v>0</v>
      </c>
      <c r="FN37" s="29">
        <v>0</v>
      </c>
      <c r="FO37" s="29">
        <v>0</v>
      </c>
      <c r="FP37" s="29">
        <v>0</v>
      </c>
      <c r="FQ37" s="29">
        <v>0</v>
      </c>
      <c r="FR37" s="29">
        <v>0</v>
      </c>
      <c r="FS37" s="29">
        <v>0</v>
      </c>
      <c r="FT37" s="29">
        <v>0</v>
      </c>
      <c r="FU37" s="29">
        <v>0</v>
      </c>
      <c r="FV37" s="29">
        <v>0</v>
      </c>
      <c r="FW37" s="29">
        <v>0</v>
      </c>
      <c r="FX37" s="29">
        <v>0</v>
      </c>
      <c r="FY37" s="29">
        <v>0</v>
      </c>
      <c r="FZ37" s="29">
        <v>0</v>
      </c>
      <c r="GA37" s="29">
        <v>0</v>
      </c>
      <c r="GB37" s="29">
        <v>0</v>
      </c>
      <c r="GC37" s="29">
        <v>0</v>
      </c>
      <c r="GD37" s="29">
        <v>0</v>
      </c>
      <c r="GE37" s="29">
        <v>0</v>
      </c>
      <c r="GF37" s="29">
        <v>0</v>
      </c>
      <c r="GG37" s="29">
        <v>0</v>
      </c>
      <c r="GH37" s="29">
        <v>0</v>
      </c>
      <c r="GI37" s="29">
        <v>0</v>
      </c>
      <c r="GJ37" s="29">
        <v>0</v>
      </c>
      <c r="GK37" s="29">
        <v>0</v>
      </c>
      <c r="GL37" s="29">
        <v>0</v>
      </c>
      <c r="GM37" s="29">
        <v>0</v>
      </c>
      <c r="GN37" s="29">
        <v>0</v>
      </c>
      <c r="GO37" s="29">
        <v>0</v>
      </c>
      <c r="GP37" s="29">
        <v>0</v>
      </c>
      <c r="GQ37" s="29">
        <v>0</v>
      </c>
      <c r="GR37" s="29">
        <v>0</v>
      </c>
      <c r="GS37" s="29">
        <v>0</v>
      </c>
      <c r="GT37" s="29">
        <v>0</v>
      </c>
      <c r="GU37" s="29">
        <v>0</v>
      </c>
      <c r="GV37" s="29">
        <v>0</v>
      </c>
      <c r="GW37" s="29">
        <v>0</v>
      </c>
      <c r="GX37" s="29">
        <v>0</v>
      </c>
      <c r="GY37" s="29">
        <v>0</v>
      </c>
      <c r="GZ37" s="29">
        <v>0</v>
      </c>
      <c r="HA37" s="29">
        <v>0</v>
      </c>
      <c r="HB37" s="29">
        <v>0</v>
      </c>
      <c r="HC37" s="29">
        <v>0</v>
      </c>
      <c r="HD37" s="29">
        <v>0</v>
      </c>
      <c r="HE37" s="29">
        <v>0</v>
      </c>
      <c r="HF37" s="29">
        <v>0</v>
      </c>
      <c r="HG37" s="29">
        <v>0</v>
      </c>
      <c r="HH37" s="29">
        <v>0</v>
      </c>
      <c r="HI37" s="29">
        <v>0</v>
      </c>
      <c r="HJ37" s="29">
        <v>0</v>
      </c>
      <c r="HK37" s="28">
        <v>4</v>
      </c>
      <c r="HL37" s="32">
        <v>55</v>
      </c>
      <c r="HM37" s="29">
        <v>155</v>
      </c>
      <c r="HN37" s="29">
        <v>95</v>
      </c>
      <c r="HO37" s="29">
        <v>0</v>
      </c>
      <c r="HP37" s="29">
        <v>0</v>
      </c>
      <c r="HQ37" s="29">
        <v>0</v>
      </c>
      <c r="HR37" s="29">
        <v>0</v>
      </c>
      <c r="HS37" s="29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60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303</v>
      </c>
      <c r="IF37" s="29">
        <v>302</v>
      </c>
      <c r="IG37" s="29">
        <v>1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32">
        <v>0</v>
      </c>
      <c r="IW37" s="29">
        <v>1553.5</v>
      </c>
      <c r="IX37" s="29">
        <v>0</v>
      </c>
      <c r="IY37" s="8">
        <v>56538</v>
      </c>
      <c r="IZ37" s="8">
        <f t="shared" si="5"/>
        <v>68205</v>
      </c>
      <c r="JA37" s="8">
        <v>67893</v>
      </c>
      <c r="JB37" s="8">
        <v>0</v>
      </c>
      <c r="JC37" s="8">
        <v>312</v>
      </c>
      <c r="JD37" s="8">
        <f t="shared" si="6"/>
        <v>17751</v>
      </c>
      <c r="JE37" s="8">
        <v>16449</v>
      </c>
      <c r="JF37" s="8">
        <v>0</v>
      </c>
      <c r="JG37" s="8">
        <v>1302</v>
      </c>
      <c r="JH37" s="35" t="s">
        <v>124</v>
      </c>
      <c r="JI37" s="33" t="s">
        <v>99</v>
      </c>
    </row>
    <row r="38" spans="1:269" s="22" customFormat="1" ht="18.75" x14ac:dyDescent="0.2">
      <c r="A38" s="24">
        <v>13</v>
      </c>
      <c r="B38" s="25" t="s">
        <v>109</v>
      </c>
      <c r="C38" s="31">
        <v>5027092047</v>
      </c>
      <c r="D38" s="26" t="s">
        <v>55</v>
      </c>
      <c r="E38" s="27">
        <f t="shared" si="7"/>
        <v>957</v>
      </c>
      <c r="F38" s="29">
        <v>435</v>
      </c>
      <c r="G38" s="29">
        <v>0</v>
      </c>
      <c r="H38" s="29">
        <v>444</v>
      </c>
      <c r="I38" s="29">
        <v>0</v>
      </c>
      <c r="J38" s="29">
        <v>57</v>
      </c>
      <c r="K38" s="29">
        <v>0</v>
      </c>
      <c r="L38" s="29">
        <v>1</v>
      </c>
      <c r="M38" s="29">
        <v>0</v>
      </c>
      <c r="N38" s="29">
        <v>11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</v>
      </c>
      <c r="Y38" s="29">
        <v>1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/>
      <c r="AM38" s="29">
        <v>0</v>
      </c>
      <c r="AN38" s="29">
        <v>0</v>
      </c>
      <c r="AO38" s="29"/>
      <c r="AP38" s="29">
        <v>0</v>
      </c>
      <c r="AQ38" s="29">
        <v>0</v>
      </c>
      <c r="AR38" s="29"/>
      <c r="AS38" s="29">
        <v>0</v>
      </c>
      <c r="AT38" s="29">
        <v>0</v>
      </c>
      <c r="AU38" s="29"/>
      <c r="AV38" s="29">
        <v>0</v>
      </c>
      <c r="AW38" s="29">
        <v>1</v>
      </c>
      <c r="AX38" s="29">
        <v>0</v>
      </c>
      <c r="AY38" s="29">
        <v>0</v>
      </c>
      <c r="AZ38" s="29">
        <v>4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/>
      <c r="BN38" s="29">
        <v>0</v>
      </c>
      <c r="BO38" s="29">
        <v>0</v>
      </c>
      <c r="BP38" s="29"/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29">
        <v>0</v>
      </c>
      <c r="CU38" s="29">
        <v>0</v>
      </c>
      <c r="CV38" s="29">
        <v>0</v>
      </c>
      <c r="CW38" s="29">
        <v>0</v>
      </c>
      <c r="CX38" s="29">
        <v>0</v>
      </c>
      <c r="CY38" s="29">
        <v>0</v>
      </c>
      <c r="CZ38" s="29">
        <v>0</v>
      </c>
      <c r="DA38" s="29">
        <v>0</v>
      </c>
      <c r="DB38" s="29">
        <v>0</v>
      </c>
      <c r="DC38" s="29">
        <v>0</v>
      </c>
      <c r="DD38" s="29">
        <v>0</v>
      </c>
      <c r="DE38" s="29">
        <v>0</v>
      </c>
      <c r="DF38" s="29">
        <v>0</v>
      </c>
      <c r="DG38" s="29">
        <v>0</v>
      </c>
      <c r="DH38" s="29">
        <v>0</v>
      </c>
      <c r="DI38" s="29">
        <v>0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0</v>
      </c>
      <c r="DP38" s="29">
        <v>0</v>
      </c>
      <c r="DQ38" s="29">
        <v>0</v>
      </c>
      <c r="DR38" s="29">
        <v>0</v>
      </c>
      <c r="DS38" s="29">
        <v>0</v>
      </c>
      <c r="DT38" s="29">
        <v>0</v>
      </c>
      <c r="DU38" s="29">
        <v>0</v>
      </c>
      <c r="DV38" s="29">
        <v>0</v>
      </c>
      <c r="DW38" s="29">
        <v>0</v>
      </c>
      <c r="DX38" s="29">
        <v>0</v>
      </c>
      <c r="DY38" s="29">
        <v>0</v>
      </c>
      <c r="DZ38" s="29">
        <v>0</v>
      </c>
      <c r="EA38" s="29">
        <v>0</v>
      </c>
      <c r="EB38" s="29">
        <v>0</v>
      </c>
      <c r="EC38" s="29">
        <v>0</v>
      </c>
      <c r="ED38" s="29">
        <v>0</v>
      </c>
      <c r="EE38" s="29">
        <v>0</v>
      </c>
      <c r="EF38" s="29">
        <v>0</v>
      </c>
      <c r="EG38" s="29">
        <v>0</v>
      </c>
      <c r="EH38" s="29">
        <v>0</v>
      </c>
      <c r="EI38" s="29">
        <v>0</v>
      </c>
      <c r="EJ38" s="29">
        <v>0</v>
      </c>
      <c r="EK38" s="29">
        <v>0</v>
      </c>
      <c r="EL38" s="29">
        <v>0</v>
      </c>
      <c r="EM38" s="29">
        <v>0</v>
      </c>
      <c r="EN38" s="29">
        <v>0</v>
      </c>
      <c r="EO38" s="29">
        <v>0</v>
      </c>
      <c r="EP38" s="29">
        <v>0</v>
      </c>
      <c r="EQ38" s="29">
        <v>0</v>
      </c>
      <c r="ER38" s="29">
        <v>0</v>
      </c>
      <c r="ES38" s="29">
        <v>0</v>
      </c>
      <c r="ET38" s="29">
        <v>0</v>
      </c>
      <c r="EU38" s="29">
        <v>0</v>
      </c>
      <c r="EV38" s="29">
        <v>0</v>
      </c>
      <c r="EW38" s="29">
        <v>0</v>
      </c>
      <c r="EX38" s="29">
        <v>0</v>
      </c>
      <c r="EY38" s="29">
        <v>0</v>
      </c>
      <c r="EZ38" s="29">
        <v>0</v>
      </c>
      <c r="FA38" s="29">
        <v>0</v>
      </c>
      <c r="FB38" s="29">
        <v>0</v>
      </c>
      <c r="FC38" s="29">
        <v>0</v>
      </c>
      <c r="FD38" s="29">
        <v>0</v>
      </c>
      <c r="FE38" s="29">
        <v>0</v>
      </c>
      <c r="FF38" s="29">
        <v>0</v>
      </c>
      <c r="FG38" s="29">
        <v>0</v>
      </c>
      <c r="FH38" s="29">
        <v>0</v>
      </c>
      <c r="FI38" s="29">
        <v>0</v>
      </c>
      <c r="FJ38" s="29">
        <v>0</v>
      </c>
      <c r="FK38" s="29">
        <v>0</v>
      </c>
      <c r="FL38" s="29">
        <v>0</v>
      </c>
      <c r="FM38" s="29">
        <v>0</v>
      </c>
      <c r="FN38" s="29">
        <v>0</v>
      </c>
      <c r="FO38" s="29">
        <v>0</v>
      </c>
      <c r="FP38" s="29">
        <v>0</v>
      </c>
      <c r="FQ38" s="29">
        <v>0</v>
      </c>
      <c r="FR38" s="29">
        <v>0</v>
      </c>
      <c r="FS38" s="29">
        <v>0</v>
      </c>
      <c r="FT38" s="29">
        <v>0</v>
      </c>
      <c r="FU38" s="29">
        <v>0</v>
      </c>
      <c r="FV38" s="29">
        <v>0</v>
      </c>
      <c r="FW38" s="29">
        <v>0</v>
      </c>
      <c r="FX38" s="29">
        <v>0</v>
      </c>
      <c r="FY38" s="29">
        <v>0</v>
      </c>
      <c r="FZ38" s="29">
        <v>0</v>
      </c>
      <c r="GA38" s="29">
        <v>0</v>
      </c>
      <c r="GB38" s="29">
        <v>0</v>
      </c>
      <c r="GC38" s="29">
        <v>0</v>
      </c>
      <c r="GD38" s="29">
        <v>0</v>
      </c>
      <c r="GE38" s="29">
        <v>0</v>
      </c>
      <c r="GF38" s="29">
        <v>0</v>
      </c>
      <c r="GG38" s="29">
        <v>0</v>
      </c>
      <c r="GH38" s="29">
        <v>0</v>
      </c>
      <c r="GI38" s="29">
        <v>0</v>
      </c>
      <c r="GJ38" s="29">
        <v>0</v>
      </c>
      <c r="GK38" s="29">
        <v>0</v>
      </c>
      <c r="GL38" s="29">
        <v>0</v>
      </c>
      <c r="GM38" s="29">
        <v>0</v>
      </c>
      <c r="GN38" s="29">
        <v>0</v>
      </c>
      <c r="GO38" s="29">
        <v>0</v>
      </c>
      <c r="GP38" s="29">
        <v>0</v>
      </c>
      <c r="GQ38" s="29">
        <v>0</v>
      </c>
      <c r="GR38" s="29">
        <v>0</v>
      </c>
      <c r="GS38" s="29">
        <v>0</v>
      </c>
      <c r="GT38" s="29">
        <v>0</v>
      </c>
      <c r="GU38" s="29">
        <v>0</v>
      </c>
      <c r="GV38" s="29">
        <v>0</v>
      </c>
      <c r="GW38" s="29">
        <v>0</v>
      </c>
      <c r="GX38" s="29">
        <v>0</v>
      </c>
      <c r="GY38" s="29">
        <v>0</v>
      </c>
      <c r="GZ38" s="29">
        <v>0</v>
      </c>
      <c r="HA38" s="29">
        <v>0</v>
      </c>
      <c r="HB38" s="29">
        <v>0</v>
      </c>
      <c r="HC38" s="29">
        <v>0</v>
      </c>
      <c r="HD38" s="29">
        <v>0</v>
      </c>
      <c r="HE38" s="29">
        <v>0</v>
      </c>
      <c r="HF38" s="29">
        <v>0</v>
      </c>
      <c r="HG38" s="29">
        <v>0</v>
      </c>
      <c r="HH38" s="29">
        <v>0</v>
      </c>
      <c r="HI38" s="29">
        <v>0</v>
      </c>
      <c r="HJ38" s="29">
        <v>0</v>
      </c>
      <c r="HK38" s="28">
        <v>3</v>
      </c>
      <c r="HL38" s="32">
        <v>31</v>
      </c>
      <c r="HM38" s="29">
        <v>95</v>
      </c>
      <c r="HN38" s="29">
        <v>95</v>
      </c>
      <c r="HO38" s="29">
        <v>0</v>
      </c>
      <c r="HP38" s="29">
        <v>0</v>
      </c>
      <c r="HQ38" s="29">
        <v>0</v>
      </c>
      <c r="HR38" s="29">
        <v>0</v>
      </c>
      <c r="HS38" s="29">
        <v>0</v>
      </c>
      <c r="HT38" s="29">
        <v>0</v>
      </c>
      <c r="HU38" s="29">
        <v>0</v>
      </c>
      <c r="HV38" s="29">
        <v>0</v>
      </c>
      <c r="HW38" s="29">
        <v>0</v>
      </c>
      <c r="HX38" s="29">
        <v>0</v>
      </c>
      <c r="HY38" s="29">
        <v>0</v>
      </c>
      <c r="HZ38" s="29">
        <v>0</v>
      </c>
      <c r="IA38" s="29">
        <v>0</v>
      </c>
      <c r="IB38" s="29">
        <v>0</v>
      </c>
      <c r="IC38" s="29">
        <v>0</v>
      </c>
      <c r="ID38" s="29">
        <v>0</v>
      </c>
      <c r="IE38" s="29">
        <v>180</v>
      </c>
      <c r="IF38" s="29">
        <v>177</v>
      </c>
      <c r="IG38" s="29">
        <v>0</v>
      </c>
      <c r="IH38" s="29">
        <v>0</v>
      </c>
      <c r="II38" s="29">
        <v>0</v>
      </c>
      <c r="IJ38" s="29">
        <v>0</v>
      </c>
      <c r="IK38" s="29">
        <v>0</v>
      </c>
      <c r="IL38" s="29">
        <v>0</v>
      </c>
      <c r="IM38" s="29">
        <v>0</v>
      </c>
      <c r="IN38" s="29">
        <v>3</v>
      </c>
      <c r="IO38" s="29">
        <v>0</v>
      </c>
      <c r="IP38" s="29">
        <v>0</v>
      </c>
      <c r="IQ38" s="29">
        <v>0</v>
      </c>
      <c r="IR38" s="29">
        <v>0</v>
      </c>
      <c r="IS38" s="29">
        <v>0</v>
      </c>
      <c r="IT38" s="29">
        <v>0</v>
      </c>
      <c r="IU38" s="29">
        <v>0</v>
      </c>
      <c r="IV38" s="32">
        <v>0</v>
      </c>
      <c r="IW38" s="29">
        <v>852.9</v>
      </c>
      <c r="IX38" s="29">
        <v>0</v>
      </c>
      <c r="IY38" s="8">
        <v>55221</v>
      </c>
      <c r="IZ38" s="8">
        <f t="shared" si="5"/>
        <v>37585</v>
      </c>
      <c r="JA38" s="8">
        <v>37403</v>
      </c>
      <c r="JB38" s="8">
        <v>0</v>
      </c>
      <c r="JC38" s="8">
        <v>182</v>
      </c>
      <c r="JD38" s="8">
        <f t="shared" si="6"/>
        <v>9969</v>
      </c>
      <c r="JE38" s="8">
        <v>9136</v>
      </c>
      <c r="JF38" s="8">
        <v>0</v>
      </c>
      <c r="JG38" s="8">
        <v>833</v>
      </c>
      <c r="JH38" s="35">
        <v>850</v>
      </c>
      <c r="JI38" s="35" t="s">
        <v>99</v>
      </c>
    </row>
    <row r="39" spans="1:269" s="19" customFormat="1" ht="18.75" x14ac:dyDescent="0.2">
      <c r="A39" s="24">
        <v>14</v>
      </c>
      <c r="B39" s="25" t="s">
        <v>73</v>
      </c>
      <c r="C39" s="31">
        <v>5027093450</v>
      </c>
      <c r="D39" s="26" t="s">
        <v>55</v>
      </c>
      <c r="E39" s="27">
        <f t="shared" si="7"/>
        <v>891</v>
      </c>
      <c r="F39" s="29">
        <v>406</v>
      </c>
      <c r="G39" s="29">
        <v>0</v>
      </c>
      <c r="H39" s="29">
        <v>418</v>
      </c>
      <c r="I39" s="29">
        <v>0</v>
      </c>
      <c r="J39" s="29">
        <v>51</v>
      </c>
      <c r="K39" s="29">
        <v>0</v>
      </c>
      <c r="L39" s="29">
        <v>3</v>
      </c>
      <c r="M39" s="29">
        <v>0</v>
      </c>
      <c r="N39" s="29">
        <v>4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1</v>
      </c>
      <c r="W39" s="29">
        <v>0</v>
      </c>
      <c r="X39" s="29">
        <v>8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/>
      <c r="AM39" s="29">
        <v>0</v>
      </c>
      <c r="AN39" s="29">
        <v>0</v>
      </c>
      <c r="AO39" s="29"/>
      <c r="AP39" s="29">
        <v>0</v>
      </c>
      <c r="AQ39" s="29">
        <v>0</v>
      </c>
      <c r="AR39" s="29"/>
      <c r="AS39" s="29">
        <v>0</v>
      </c>
      <c r="AT39" s="29">
        <v>0</v>
      </c>
      <c r="AU39" s="29"/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/>
      <c r="BN39" s="29">
        <v>0</v>
      </c>
      <c r="BO39" s="29">
        <v>0</v>
      </c>
      <c r="BP39" s="29"/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29">
        <v>0</v>
      </c>
      <c r="CU39" s="29">
        <v>0</v>
      </c>
      <c r="CV39" s="29">
        <v>0</v>
      </c>
      <c r="CW39" s="29">
        <v>0</v>
      </c>
      <c r="CX39" s="29">
        <v>0</v>
      </c>
      <c r="CY39" s="29">
        <v>0</v>
      </c>
      <c r="CZ39" s="29">
        <v>0</v>
      </c>
      <c r="DA39" s="29">
        <v>0</v>
      </c>
      <c r="DB39" s="29">
        <v>0</v>
      </c>
      <c r="DC39" s="29">
        <v>0</v>
      </c>
      <c r="DD39" s="29">
        <v>0</v>
      </c>
      <c r="DE39" s="29">
        <v>0</v>
      </c>
      <c r="DF39" s="29">
        <v>0</v>
      </c>
      <c r="DG39" s="29">
        <v>0</v>
      </c>
      <c r="DH39" s="29">
        <v>0</v>
      </c>
      <c r="DI39" s="29">
        <v>0</v>
      </c>
      <c r="DJ39" s="29">
        <v>0</v>
      </c>
      <c r="DK39" s="29">
        <v>0</v>
      </c>
      <c r="DL39" s="29">
        <v>0</v>
      </c>
      <c r="DM39" s="29">
        <v>0</v>
      </c>
      <c r="DN39" s="29">
        <v>0</v>
      </c>
      <c r="DO39" s="29">
        <v>0</v>
      </c>
      <c r="DP39" s="29">
        <v>0</v>
      </c>
      <c r="DQ39" s="29">
        <v>0</v>
      </c>
      <c r="DR39" s="29">
        <v>0</v>
      </c>
      <c r="DS39" s="29">
        <v>0</v>
      </c>
      <c r="DT39" s="29">
        <v>0</v>
      </c>
      <c r="DU39" s="29">
        <v>0</v>
      </c>
      <c r="DV39" s="29">
        <v>0</v>
      </c>
      <c r="DW39" s="29">
        <v>0</v>
      </c>
      <c r="DX39" s="29">
        <v>0</v>
      </c>
      <c r="DY39" s="29">
        <v>0</v>
      </c>
      <c r="DZ39" s="29">
        <v>0</v>
      </c>
      <c r="EA39" s="29">
        <v>0</v>
      </c>
      <c r="EB39" s="29">
        <v>0</v>
      </c>
      <c r="EC39" s="29">
        <v>0</v>
      </c>
      <c r="ED39" s="29">
        <v>0</v>
      </c>
      <c r="EE39" s="29">
        <v>0</v>
      </c>
      <c r="EF39" s="29">
        <v>0</v>
      </c>
      <c r="EG39" s="29">
        <v>0</v>
      </c>
      <c r="EH39" s="29">
        <v>0</v>
      </c>
      <c r="EI39" s="29">
        <v>0</v>
      </c>
      <c r="EJ39" s="29">
        <v>0</v>
      </c>
      <c r="EK39" s="29">
        <v>0</v>
      </c>
      <c r="EL39" s="29">
        <v>0</v>
      </c>
      <c r="EM39" s="29">
        <v>0</v>
      </c>
      <c r="EN39" s="29">
        <v>0</v>
      </c>
      <c r="EO39" s="29">
        <v>0</v>
      </c>
      <c r="EP39" s="29">
        <v>0</v>
      </c>
      <c r="EQ39" s="29">
        <v>0</v>
      </c>
      <c r="ER39" s="29">
        <v>0</v>
      </c>
      <c r="ES39" s="29">
        <v>0</v>
      </c>
      <c r="ET39" s="29">
        <v>0</v>
      </c>
      <c r="EU39" s="29">
        <v>0</v>
      </c>
      <c r="EV39" s="29">
        <v>0</v>
      </c>
      <c r="EW39" s="29">
        <v>0</v>
      </c>
      <c r="EX39" s="29">
        <v>0</v>
      </c>
      <c r="EY39" s="29">
        <v>0</v>
      </c>
      <c r="EZ39" s="29">
        <v>0</v>
      </c>
      <c r="FA39" s="29">
        <v>0</v>
      </c>
      <c r="FB39" s="29">
        <v>0</v>
      </c>
      <c r="FC39" s="29">
        <v>0</v>
      </c>
      <c r="FD39" s="29">
        <v>0</v>
      </c>
      <c r="FE39" s="29">
        <v>0</v>
      </c>
      <c r="FF39" s="29">
        <v>0</v>
      </c>
      <c r="FG39" s="29">
        <v>0</v>
      </c>
      <c r="FH39" s="29">
        <v>0</v>
      </c>
      <c r="FI39" s="29">
        <v>0</v>
      </c>
      <c r="FJ39" s="29">
        <v>0</v>
      </c>
      <c r="FK39" s="29">
        <v>0</v>
      </c>
      <c r="FL39" s="29">
        <v>0</v>
      </c>
      <c r="FM39" s="29">
        <v>0</v>
      </c>
      <c r="FN39" s="29">
        <v>0</v>
      </c>
      <c r="FO39" s="29">
        <v>0</v>
      </c>
      <c r="FP39" s="29">
        <v>0</v>
      </c>
      <c r="FQ39" s="29">
        <v>0</v>
      </c>
      <c r="FR39" s="29">
        <v>0</v>
      </c>
      <c r="FS39" s="29">
        <v>0</v>
      </c>
      <c r="FT39" s="29">
        <v>0</v>
      </c>
      <c r="FU39" s="29">
        <v>0</v>
      </c>
      <c r="FV39" s="29">
        <v>0</v>
      </c>
      <c r="FW39" s="29">
        <v>0</v>
      </c>
      <c r="FX39" s="29">
        <v>0</v>
      </c>
      <c r="FY39" s="29">
        <v>0</v>
      </c>
      <c r="FZ39" s="29">
        <v>0</v>
      </c>
      <c r="GA39" s="29">
        <v>0</v>
      </c>
      <c r="GB39" s="29">
        <v>0</v>
      </c>
      <c r="GC39" s="29">
        <v>0</v>
      </c>
      <c r="GD39" s="29">
        <v>0</v>
      </c>
      <c r="GE39" s="29">
        <v>0</v>
      </c>
      <c r="GF39" s="29">
        <v>0</v>
      </c>
      <c r="GG39" s="29">
        <v>0</v>
      </c>
      <c r="GH39" s="29">
        <v>0</v>
      </c>
      <c r="GI39" s="29">
        <v>0</v>
      </c>
      <c r="GJ39" s="29">
        <v>0</v>
      </c>
      <c r="GK39" s="29">
        <v>0</v>
      </c>
      <c r="GL39" s="29">
        <v>0</v>
      </c>
      <c r="GM39" s="29">
        <v>0</v>
      </c>
      <c r="GN39" s="29">
        <v>0</v>
      </c>
      <c r="GO39" s="29">
        <v>0</v>
      </c>
      <c r="GP39" s="29">
        <v>0</v>
      </c>
      <c r="GQ39" s="29">
        <v>0</v>
      </c>
      <c r="GR39" s="29">
        <v>0</v>
      </c>
      <c r="GS39" s="29">
        <v>0</v>
      </c>
      <c r="GT39" s="29">
        <v>0</v>
      </c>
      <c r="GU39" s="29">
        <v>0</v>
      </c>
      <c r="GV39" s="29">
        <v>0</v>
      </c>
      <c r="GW39" s="29">
        <v>0</v>
      </c>
      <c r="GX39" s="29">
        <v>0</v>
      </c>
      <c r="GY39" s="29">
        <v>0</v>
      </c>
      <c r="GZ39" s="29">
        <v>0</v>
      </c>
      <c r="HA39" s="29">
        <v>0</v>
      </c>
      <c r="HB39" s="29">
        <v>0</v>
      </c>
      <c r="HC39" s="29">
        <v>0</v>
      </c>
      <c r="HD39" s="29">
        <v>0</v>
      </c>
      <c r="HE39" s="29">
        <v>0</v>
      </c>
      <c r="HF39" s="29">
        <v>0</v>
      </c>
      <c r="HG39" s="29">
        <v>0</v>
      </c>
      <c r="HH39" s="29">
        <v>0</v>
      </c>
      <c r="HI39" s="29">
        <v>0</v>
      </c>
      <c r="HJ39" s="29">
        <v>0</v>
      </c>
      <c r="HK39" s="28">
        <v>2</v>
      </c>
      <c r="HL39" s="32">
        <v>31</v>
      </c>
      <c r="HM39" s="29">
        <v>137</v>
      </c>
      <c r="HN39" s="29">
        <v>107</v>
      </c>
      <c r="HO39" s="29">
        <v>0</v>
      </c>
      <c r="HP39" s="29">
        <v>0</v>
      </c>
      <c r="HQ39" s="29">
        <v>0</v>
      </c>
      <c r="HR39" s="29">
        <v>0</v>
      </c>
      <c r="HS39" s="29">
        <v>0</v>
      </c>
      <c r="HT39" s="29">
        <v>0</v>
      </c>
      <c r="HU39" s="29">
        <v>0</v>
      </c>
      <c r="HV39" s="29">
        <v>0</v>
      </c>
      <c r="HW39" s="29">
        <v>0</v>
      </c>
      <c r="HX39" s="29">
        <v>0</v>
      </c>
      <c r="HY39" s="29">
        <v>30</v>
      </c>
      <c r="HZ39" s="29">
        <v>0</v>
      </c>
      <c r="IA39" s="29">
        <v>0</v>
      </c>
      <c r="IB39" s="29">
        <v>0</v>
      </c>
      <c r="IC39" s="29">
        <v>0</v>
      </c>
      <c r="ID39" s="29">
        <v>0</v>
      </c>
      <c r="IE39" s="29">
        <v>100</v>
      </c>
      <c r="IF39" s="29">
        <v>100</v>
      </c>
      <c r="IG39" s="29">
        <v>0</v>
      </c>
      <c r="IH39" s="29">
        <v>0</v>
      </c>
      <c r="II39" s="29">
        <v>0</v>
      </c>
      <c r="IJ39" s="29">
        <v>0</v>
      </c>
      <c r="IK39" s="29">
        <v>0</v>
      </c>
      <c r="IL39" s="29">
        <v>0</v>
      </c>
      <c r="IM39" s="29">
        <v>0</v>
      </c>
      <c r="IN39" s="29">
        <v>0</v>
      </c>
      <c r="IO39" s="29">
        <v>0</v>
      </c>
      <c r="IP39" s="29">
        <v>0</v>
      </c>
      <c r="IQ39" s="29">
        <v>0</v>
      </c>
      <c r="IR39" s="29">
        <v>0</v>
      </c>
      <c r="IS39" s="29">
        <v>0</v>
      </c>
      <c r="IT39" s="29">
        <v>0</v>
      </c>
      <c r="IU39" s="29">
        <v>0</v>
      </c>
      <c r="IV39" s="32">
        <v>0</v>
      </c>
      <c r="IW39" s="29">
        <v>866.1</v>
      </c>
      <c r="IX39" s="29">
        <v>0</v>
      </c>
      <c r="IY39" s="8">
        <v>88702</v>
      </c>
      <c r="IZ39" s="8">
        <f t="shared" si="5"/>
        <v>36683</v>
      </c>
      <c r="JA39" s="8">
        <v>36527</v>
      </c>
      <c r="JB39" s="8">
        <v>0</v>
      </c>
      <c r="JC39" s="8">
        <v>156</v>
      </c>
      <c r="JD39" s="8">
        <f t="shared" si="6"/>
        <v>9742</v>
      </c>
      <c r="JE39" s="8">
        <v>9221</v>
      </c>
      <c r="JF39" s="8">
        <v>0</v>
      </c>
      <c r="JG39" s="8">
        <v>521</v>
      </c>
      <c r="JH39" s="35">
        <v>500</v>
      </c>
      <c r="JI39" s="35" t="s">
        <v>99</v>
      </c>
    </row>
    <row r="40" spans="1:269" s="21" customFormat="1" ht="18.75" x14ac:dyDescent="0.2">
      <c r="A40" s="24">
        <v>15</v>
      </c>
      <c r="B40" s="25" t="s">
        <v>74</v>
      </c>
      <c r="C40" s="31">
        <v>5027092840</v>
      </c>
      <c r="D40" s="26" t="s">
        <v>55</v>
      </c>
      <c r="E40" s="27">
        <f t="shared" si="7"/>
        <v>1421</v>
      </c>
      <c r="F40" s="29">
        <v>646</v>
      </c>
      <c r="G40" s="29">
        <v>0</v>
      </c>
      <c r="H40" s="29">
        <v>648</v>
      </c>
      <c r="I40" s="29">
        <v>0</v>
      </c>
      <c r="J40" s="29">
        <v>105</v>
      </c>
      <c r="K40" s="29">
        <v>0</v>
      </c>
      <c r="L40" s="29">
        <v>2</v>
      </c>
      <c r="M40" s="29">
        <v>0</v>
      </c>
      <c r="N40" s="29">
        <v>8</v>
      </c>
      <c r="O40" s="29">
        <v>0</v>
      </c>
      <c r="P40" s="29">
        <v>1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/>
      <c r="AM40" s="29">
        <v>0</v>
      </c>
      <c r="AN40" s="29">
        <v>0</v>
      </c>
      <c r="AO40" s="29"/>
      <c r="AP40" s="29">
        <v>0</v>
      </c>
      <c r="AQ40" s="29">
        <v>0</v>
      </c>
      <c r="AR40" s="29"/>
      <c r="AS40" s="29">
        <v>0</v>
      </c>
      <c r="AT40" s="29">
        <v>0</v>
      </c>
      <c r="AU40" s="29"/>
      <c r="AV40" s="29">
        <v>4</v>
      </c>
      <c r="AW40" s="29">
        <v>2</v>
      </c>
      <c r="AX40" s="29">
        <v>0</v>
      </c>
      <c r="AY40" s="29">
        <v>1</v>
      </c>
      <c r="AZ40" s="29">
        <v>4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/>
      <c r="BN40" s="29">
        <v>0</v>
      </c>
      <c r="BO40" s="29">
        <v>0</v>
      </c>
      <c r="BP40" s="29"/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0</v>
      </c>
      <c r="CT40" s="29">
        <v>0</v>
      </c>
      <c r="CU40" s="29">
        <v>0</v>
      </c>
      <c r="CV40" s="29">
        <v>0</v>
      </c>
      <c r="CW40" s="29">
        <v>0</v>
      </c>
      <c r="CX40" s="29">
        <v>0</v>
      </c>
      <c r="CY40" s="29">
        <v>0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0</v>
      </c>
      <c r="DH40" s="29">
        <v>0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0</v>
      </c>
      <c r="DP40" s="29">
        <v>0</v>
      </c>
      <c r="DQ40" s="29">
        <v>0</v>
      </c>
      <c r="DR40" s="29">
        <v>0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0</v>
      </c>
      <c r="ED40" s="29">
        <v>0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0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0</v>
      </c>
      <c r="FF40" s="29">
        <v>0</v>
      </c>
      <c r="FG40" s="29">
        <v>0</v>
      </c>
      <c r="FH40" s="29">
        <v>0</v>
      </c>
      <c r="FI40" s="29">
        <v>0</v>
      </c>
      <c r="FJ40" s="29">
        <v>0</v>
      </c>
      <c r="FK40" s="29">
        <v>0</v>
      </c>
      <c r="FL40" s="29">
        <v>0</v>
      </c>
      <c r="FM40" s="29">
        <v>0</v>
      </c>
      <c r="FN40" s="29">
        <v>0</v>
      </c>
      <c r="FO40" s="29">
        <v>0</v>
      </c>
      <c r="FP40" s="29">
        <v>0</v>
      </c>
      <c r="FQ40" s="29">
        <v>0</v>
      </c>
      <c r="FR40" s="29">
        <v>0</v>
      </c>
      <c r="FS40" s="29">
        <v>0</v>
      </c>
      <c r="FT40" s="29">
        <v>0</v>
      </c>
      <c r="FU40" s="29">
        <v>0</v>
      </c>
      <c r="FV40" s="29">
        <v>0</v>
      </c>
      <c r="FW40" s="29">
        <v>0</v>
      </c>
      <c r="FX40" s="29">
        <v>0</v>
      </c>
      <c r="FY40" s="29">
        <v>0</v>
      </c>
      <c r="FZ40" s="29">
        <v>0</v>
      </c>
      <c r="GA40" s="29">
        <v>0</v>
      </c>
      <c r="GB40" s="29">
        <v>0</v>
      </c>
      <c r="GC40" s="29">
        <v>0</v>
      </c>
      <c r="GD40" s="29">
        <v>0</v>
      </c>
      <c r="GE40" s="29">
        <v>0</v>
      </c>
      <c r="GF40" s="29">
        <v>0</v>
      </c>
      <c r="GG40" s="29">
        <v>0</v>
      </c>
      <c r="GH40" s="29">
        <v>0</v>
      </c>
      <c r="GI40" s="29">
        <v>0</v>
      </c>
      <c r="GJ40" s="29">
        <v>0</v>
      </c>
      <c r="GK40" s="29">
        <v>0</v>
      </c>
      <c r="GL40" s="29">
        <v>0</v>
      </c>
      <c r="GM40" s="29">
        <v>0</v>
      </c>
      <c r="GN40" s="29">
        <v>0</v>
      </c>
      <c r="GO40" s="29">
        <v>0</v>
      </c>
      <c r="GP40" s="29">
        <v>0</v>
      </c>
      <c r="GQ40" s="29">
        <v>0</v>
      </c>
      <c r="GR40" s="29">
        <v>0</v>
      </c>
      <c r="GS40" s="29">
        <v>0</v>
      </c>
      <c r="GT40" s="29">
        <v>0</v>
      </c>
      <c r="GU40" s="29">
        <v>0</v>
      </c>
      <c r="GV40" s="29">
        <v>0</v>
      </c>
      <c r="GW40" s="29">
        <v>0</v>
      </c>
      <c r="GX40" s="29">
        <v>0</v>
      </c>
      <c r="GY40" s="29">
        <v>0</v>
      </c>
      <c r="GZ40" s="29">
        <v>0</v>
      </c>
      <c r="HA40" s="29">
        <v>0</v>
      </c>
      <c r="HB40" s="29">
        <v>0</v>
      </c>
      <c r="HC40" s="29">
        <v>0</v>
      </c>
      <c r="HD40" s="29">
        <v>0</v>
      </c>
      <c r="HE40" s="29">
        <v>0</v>
      </c>
      <c r="HF40" s="29">
        <v>0</v>
      </c>
      <c r="HG40" s="29">
        <v>0</v>
      </c>
      <c r="HH40" s="29">
        <v>0</v>
      </c>
      <c r="HI40" s="29">
        <v>0</v>
      </c>
      <c r="HJ40" s="29">
        <v>0</v>
      </c>
      <c r="HK40" s="28">
        <v>2</v>
      </c>
      <c r="HL40" s="32">
        <v>45</v>
      </c>
      <c r="HM40" s="29">
        <v>247</v>
      </c>
      <c r="HN40" s="29">
        <v>207</v>
      </c>
      <c r="HO40" s="29">
        <v>0</v>
      </c>
      <c r="HP40" s="29">
        <v>0</v>
      </c>
      <c r="HQ40" s="29">
        <v>0</v>
      </c>
      <c r="HR40" s="29">
        <v>0</v>
      </c>
      <c r="HS40" s="29">
        <v>0</v>
      </c>
      <c r="HT40" s="29">
        <v>0</v>
      </c>
      <c r="HU40" s="29">
        <v>0</v>
      </c>
      <c r="HV40" s="29">
        <v>0</v>
      </c>
      <c r="HW40" s="29">
        <v>0</v>
      </c>
      <c r="HX40" s="29">
        <v>0</v>
      </c>
      <c r="HY40" s="29">
        <v>40</v>
      </c>
      <c r="HZ40" s="29">
        <v>0</v>
      </c>
      <c r="IA40" s="29">
        <v>0</v>
      </c>
      <c r="IB40" s="29">
        <v>0</v>
      </c>
      <c r="IC40" s="29">
        <v>0</v>
      </c>
      <c r="ID40" s="29">
        <v>0</v>
      </c>
      <c r="IE40" s="29">
        <v>150</v>
      </c>
      <c r="IF40" s="29">
        <v>150</v>
      </c>
      <c r="IG40" s="29">
        <v>0</v>
      </c>
      <c r="IH40" s="29">
        <v>0</v>
      </c>
      <c r="II40" s="29">
        <v>0</v>
      </c>
      <c r="IJ40" s="29">
        <v>0</v>
      </c>
      <c r="IK40" s="29">
        <v>0</v>
      </c>
      <c r="IL40" s="29">
        <v>0</v>
      </c>
      <c r="IM40" s="29">
        <v>0</v>
      </c>
      <c r="IN40" s="29">
        <v>0</v>
      </c>
      <c r="IO40" s="29">
        <v>0</v>
      </c>
      <c r="IP40" s="29">
        <v>0</v>
      </c>
      <c r="IQ40" s="29">
        <v>0</v>
      </c>
      <c r="IR40" s="29">
        <v>0</v>
      </c>
      <c r="IS40" s="29">
        <v>0</v>
      </c>
      <c r="IT40" s="29">
        <v>0</v>
      </c>
      <c r="IU40" s="29">
        <v>0</v>
      </c>
      <c r="IV40" s="32">
        <v>0</v>
      </c>
      <c r="IW40" s="29">
        <v>1279.4000000000001</v>
      </c>
      <c r="IX40" s="29">
        <v>0</v>
      </c>
      <c r="IY40" s="8">
        <v>68948</v>
      </c>
      <c r="IZ40" s="8">
        <f t="shared" si="5"/>
        <v>54328</v>
      </c>
      <c r="JA40" s="8">
        <v>54172</v>
      </c>
      <c r="JB40" s="8">
        <v>0</v>
      </c>
      <c r="JC40" s="8">
        <v>156</v>
      </c>
      <c r="JD40" s="8">
        <f t="shared" si="6"/>
        <v>14655</v>
      </c>
      <c r="JE40" s="8">
        <v>13665</v>
      </c>
      <c r="JF40" s="8">
        <v>0</v>
      </c>
      <c r="JG40" s="8">
        <v>990</v>
      </c>
      <c r="JH40" s="35">
        <v>400</v>
      </c>
      <c r="JI40" s="35" t="s">
        <v>99</v>
      </c>
    </row>
    <row r="41" spans="1:269" s="21" customFormat="1" ht="18.75" x14ac:dyDescent="0.2">
      <c r="A41" s="24">
        <v>16</v>
      </c>
      <c r="B41" s="25" t="s">
        <v>110</v>
      </c>
      <c r="C41" s="31">
        <v>5027213541</v>
      </c>
      <c r="D41" s="26" t="s">
        <v>55</v>
      </c>
      <c r="E41" s="27">
        <f t="shared" si="7"/>
        <v>1480</v>
      </c>
      <c r="F41" s="29">
        <v>723</v>
      </c>
      <c r="G41" s="29">
        <v>0</v>
      </c>
      <c r="H41" s="29">
        <v>681</v>
      </c>
      <c r="I41" s="29">
        <v>0</v>
      </c>
      <c r="J41" s="29">
        <v>50</v>
      </c>
      <c r="K41" s="29">
        <v>0</v>
      </c>
      <c r="L41" s="29">
        <v>6</v>
      </c>
      <c r="M41" s="29">
        <v>0</v>
      </c>
      <c r="N41" s="29">
        <v>5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</v>
      </c>
      <c r="Y41" s="29">
        <v>2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1</v>
      </c>
      <c r="AK41" s="29">
        <v>0</v>
      </c>
      <c r="AL41" s="29"/>
      <c r="AM41" s="29">
        <v>0</v>
      </c>
      <c r="AN41" s="29">
        <v>0</v>
      </c>
      <c r="AO41" s="29"/>
      <c r="AP41" s="29">
        <v>0</v>
      </c>
      <c r="AQ41" s="29">
        <v>0</v>
      </c>
      <c r="AR41" s="29"/>
      <c r="AS41" s="29">
        <v>0</v>
      </c>
      <c r="AT41" s="29">
        <v>0</v>
      </c>
      <c r="AU41" s="29"/>
      <c r="AV41" s="29">
        <v>1</v>
      </c>
      <c r="AW41" s="29">
        <v>0</v>
      </c>
      <c r="AX41" s="29">
        <v>0</v>
      </c>
      <c r="AY41" s="29">
        <v>2</v>
      </c>
      <c r="AZ41" s="29">
        <v>2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1</v>
      </c>
      <c r="BH41" s="29">
        <v>1</v>
      </c>
      <c r="BI41" s="29">
        <v>0</v>
      </c>
      <c r="BJ41" s="29">
        <v>0</v>
      </c>
      <c r="BK41" s="29">
        <v>0</v>
      </c>
      <c r="BL41" s="29">
        <v>0</v>
      </c>
      <c r="BM41" s="29"/>
      <c r="BN41" s="29">
        <v>0</v>
      </c>
      <c r="BO41" s="29">
        <v>0</v>
      </c>
      <c r="BP41" s="29"/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29">
        <v>0</v>
      </c>
      <c r="CK41" s="29">
        <v>0</v>
      </c>
      <c r="CL41" s="29">
        <v>0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0</v>
      </c>
      <c r="CT41" s="29">
        <v>0</v>
      </c>
      <c r="CU41" s="29">
        <v>0</v>
      </c>
      <c r="CV41" s="29">
        <v>0</v>
      </c>
      <c r="CW41" s="29">
        <v>0</v>
      </c>
      <c r="CX41" s="29">
        <v>0</v>
      </c>
      <c r="CY41" s="29">
        <v>0</v>
      </c>
      <c r="CZ41" s="29">
        <v>0</v>
      </c>
      <c r="DA41" s="29">
        <v>0</v>
      </c>
      <c r="DB41" s="29">
        <v>0</v>
      </c>
      <c r="DC41" s="29">
        <v>0</v>
      </c>
      <c r="DD41" s="29">
        <v>0</v>
      </c>
      <c r="DE41" s="29">
        <v>0</v>
      </c>
      <c r="DF41" s="29">
        <v>0</v>
      </c>
      <c r="DG41" s="29">
        <v>0</v>
      </c>
      <c r="DH41" s="29">
        <v>0</v>
      </c>
      <c r="DI41" s="29">
        <v>0</v>
      </c>
      <c r="DJ41" s="29">
        <v>0</v>
      </c>
      <c r="DK41" s="29">
        <v>0</v>
      </c>
      <c r="DL41" s="29">
        <v>0</v>
      </c>
      <c r="DM41" s="29">
        <v>0</v>
      </c>
      <c r="DN41" s="29">
        <v>0</v>
      </c>
      <c r="DO41" s="29">
        <v>0</v>
      </c>
      <c r="DP41" s="29">
        <v>0</v>
      </c>
      <c r="DQ41" s="29">
        <v>0</v>
      </c>
      <c r="DR41" s="29">
        <v>0</v>
      </c>
      <c r="DS41" s="29">
        <v>0</v>
      </c>
      <c r="DT41" s="29">
        <v>0</v>
      </c>
      <c r="DU41" s="29">
        <v>0</v>
      </c>
      <c r="DV41" s="29">
        <v>0</v>
      </c>
      <c r="DW41" s="29">
        <v>0</v>
      </c>
      <c r="DX41" s="29">
        <v>0</v>
      </c>
      <c r="DY41" s="29">
        <v>0</v>
      </c>
      <c r="DZ41" s="29">
        <v>0</v>
      </c>
      <c r="EA41" s="29">
        <v>0</v>
      </c>
      <c r="EB41" s="29">
        <v>0</v>
      </c>
      <c r="EC41" s="29">
        <v>0</v>
      </c>
      <c r="ED41" s="29">
        <v>0</v>
      </c>
      <c r="EE41" s="29">
        <v>0</v>
      </c>
      <c r="EF41" s="29">
        <v>0</v>
      </c>
      <c r="EG41" s="29">
        <v>0</v>
      </c>
      <c r="EH41" s="29">
        <v>0</v>
      </c>
      <c r="EI41" s="29">
        <v>0</v>
      </c>
      <c r="EJ41" s="29">
        <v>0</v>
      </c>
      <c r="EK41" s="29">
        <v>0</v>
      </c>
      <c r="EL41" s="29">
        <v>0</v>
      </c>
      <c r="EM41" s="29">
        <v>0</v>
      </c>
      <c r="EN41" s="29">
        <v>0</v>
      </c>
      <c r="EO41" s="29">
        <v>0</v>
      </c>
      <c r="EP41" s="29">
        <v>0</v>
      </c>
      <c r="EQ41" s="29">
        <v>0</v>
      </c>
      <c r="ER41" s="29">
        <v>0</v>
      </c>
      <c r="ES41" s="29">
        <v>0</v>
      </c>
      <c r="ET41" s="29">
        <v>0</v>
      </c>
      <c r="EU41" s="29">
        <v>0</v>
      </c>
      <c r="EV41" s="29">
        <v>0</v>
      </c>
      <c r="EW41" s="29">
        <v>0</v>
      </c>
      <c r="EX41" s="29">
        <v>0</v>
      </c>
      <c r="EY41" s="29">
        <v>0</v>
      </c>
      <c r="EZ41" s="29">
        <v>0</v>
      </c>
      <c r="FA41" s="29">
        <v>0</v>
      </c>
      <c r="FB41" s="29">
        <v>0</v>
      </c>
      <c r="FC41" s="29">
        <v>0</v>
      </c>
      <c r="FD41" s="29">
        <v>0</v>
      </c>
      <c r="FE41" s="29">
        <v>0</v>
      </c>
      <c r="FF41" s="29">
        <v>0</v>
      </c>
      <c r="FG41" s="29">
        <v>0</v>
      </c>
      <c r="FH41" s="29">
        <v>0</v>
      </c>
      <c r="FI41" s="29">
        <v>0</v>
      </c>
      <c r="FJ41" s="29">
        <v>0</v>
      </c>
      <c r="FK41" s="29">
        <v>0</v>
      </c>
      <c r="FL41" s="29">
        <v>0</v>
      </c>
      <c r="FM41" s="29">
        <v>0</v>
      </c>
      <c r="FN41" s="29">
        <v>0</v>
      </c>
      <c r="FO41" s="29">
        <v>0</v>
      </c>
      <c r="FP41" s="29">
        <v>0</v>
      </c>
      <c r="FQ41" s="29">
        <v>0</v>
      </c>
      <c r="FR41" s="29">
        <v>0</v>
      </c>
      <c r="FS41" s="29">
        <v>0</v>
      </c>
      <c r="FT41" s="29">
        <v>0</v>
      </c>
      <c r="FU41" s="29">
        <v>0</v>
      </c>
      <c r="FV41" s="29">
        <v>0</v>
      </c>
      <c r="FW41" s="29">
        <v>0</v>
      </c>
      <c r="FX41" s="29">
        <v>0</v>
      </c>
      <c r="FY41" s="29">
        <v>0</v>
      </c>
      <c r="FZ41" s="29">
        <v>0</v>
      </c>
      <c r="GA41" s="29">
        <v>0</v>
      </c>
      <c r="GB41" s="29">
        <v>0</v>
      </c>
      <c r="GC41" s="29">
        <v>0</v>
      </c>
      <c r="GD41" s="29">
        <v>0</v>
      </c>
      <c r="GE41" s="29">
        <v>0</v>
      </c>
      <c r="GF41" s="29">
        <v>0</v>
      </c>
      <c r="GG41" s="29">
        <v>0</v>
      </c>
      <c r="GH41" s="29">
        <v>0</v>
      </c>
      <c r="GI41" s="29">
        <v>0</v>
      </c>
      <c r="GJ41" s="29">
        <v>0</v>
      </c>
      <c r="GK41" s="29">
        <v>0</v>
      </c>
      <c r="GL41" s="29">
        <v>0</v>
      </c>
      <c r="GM41" s="29">
        <v>0</v>
      </c>
      <c r="GN41" s="29">
        <v>0</v>
      </c>
      <c r="GO41" s="29">
        <v>0</v>
      </c>
      <c r="GP41" s="29">
        <v>0</v>
      </c>
      <c r="GQ41" s="29">
        <v>0</v>
      </c>
      <c r="GR41" s="29">
        <v>0</v>
      </c>
      <c r="GS41" s="29">
        <v>0</v>
      </c>
      <c r="GT41" s="29">
        <v>0</v>
      </c>
      <c r="GU41" s="29">
        <v>0</v>
      </c>
      <c r="GV41" s="29">
        <v>0</v>
      </c>
      <c r="GW41" s="29">
        <v>0</v>
      </c>
      <c r="GX41" s="29">
        <v>0</v>
      </c>
      <c r="GY41" s="29">
        <v>0</v>
      </c>
      <c r="GZ41" s="29">
        <v>0</v>
      </c>
      <c r="HA41" s="29">
        <v>0</v>
      </c>
      <c r="HB41" s="29">
        <v>0</v>
      </c>
      <c r="HC41" s="29">
        <v>0</v>
      </c>
      <c r="HD41" s="29">
        <v>0</v>
      </c>
      <c r="HE41" s="29">
        <v>0</v>
      </c>
      <c r="HF41" s="29">
        <v>0</v>
      </c>
      <c r="HG41" s="29">
        <v>0</v>
      </c>
      <c r="HH41" s="29">
        <v>0</v>
      </c>
      <c r="HI41" s="29">
        <v>0</v>
      </c>
      <c r="HJ41" s="29">
        <v>0</v>
      </c>
      <c r="HK41" s="28">
        <v>10</v>
      </c>
      <c r="HL41" s="32">
        <v>46</v>
      </c>
      <c r="HM41" s="29">
        <v>69</v>
      </c>
      <c r="HN41" s="29">
        <v>69</v>
      </c>
      <c r="HO41" s="29">
        <v>0</v>
      </c>
      <c r="HP41" s="29">
        <v>0</v>
      </c>
      <c r="HQ41" s="29">
        <v>0</v>
      </c>
      <c r="HR41" s="29">
        <v>0</v>
      </c>
      <c r="HS41" s="29">
        <v>0</v>
      </c>
      <c r="HT41" s="29">
        <v>0</v>
      </c>
      <c r="HU41" s="29">
        <v>0</v>
      </c>
      <c r="HV41" s="29">
        <v>0</v>
      </c>
      <c r="HW41" s="29">
        <v>0</v>
      </c>
      <c r="HX41" s="29">
        <v>0</v>
      </c>
      <c r="HY41" s="29">
        <v>0</v>
      </c>
      <c r="HZ41" s="29">
        <v>0</v>
      </c>
      <c r="IA41" s="29">
        <v>0</v>
      </c>
      <c r="IB41" s="29">
        <v>0</v>
      </c>
      <c r="IC41" s="29">
        <v>0</v>
      </c>
      <c r="ID41" s="29">
        <v>0</v>
      </c>
      <c r="IE41" s="29">
        <v>200</v>
      </c>
      <c r="IF41" s="29">
        <v>192</v>
      </c>
      <c r="IG41" s="29">
        <v>3</v>
      </c>
      <c r="IH41" s="29">
        <v>0</v>
      </c>
      <c r="II41" s="29">
        <v>0</v>
      </c>
      <c r="IJ41" s="29">
        <v>0</v>
      </c>
      <c r="IK41" s="29">
        <v>0</v>
      </c>
      <c r="IL41" s="29">
        <v>0</v>
      </c>
      <c r="IM41" s="29">
        <v>0</v>
      </c>
      <c r="IN41" s="29">
        <v>3</v>
      </c>
      <c r="IO41" s="29">
        <v>2</v>
      </c>
      <c r="IP41" s="29">
        <v>0</v>
      </c>
      <c r="IQ41" s="29">
        <v>0</v>
      </c>
      <c r="IR41" s="29">
        <v>0</v>
      </c>
      <c r="IS41" s="29">
        <v>0</v>
      </c>
      <c r="IT41" s="29">
        <v>0</v>
      </c>
      <c r="IU41" s="29">
        <v>0</v>
      </c>
      <c r="IV41" s="32">
        <v>0</v>
      </c>
      <c r="IW41" s="29">
        <v>1305.5</v>
      </c>
      <c r="IX41" s="29">
        <v>0</v>
      </c>
      <c r="IY41" s="8">
        <v>72759</v>
      </c>
      <c r="IZ41" s="8">
        <f t="shared" si="5"/>
        <v>56582</v>
      </c>
      <c r="JA41" s="8">
        <v>55514</v>
      </c>
      <c r="JB41" s="8">
        <v>0</v>
      </c>
      <c r="JC41" s="8">
        <v>1068</v>
      </c>
      <c r="JD41" s="8">
        <f t="shared" si="6"/>
        <v>14106</v>
      </c>
      <c r="JE41" s="8">
        <v>13741</v>
      </c>
      <c r="JF41" s="8">
        <v>0</v>
      </c>
      <c r="JG41" s="8">
        <v>365</v>
      </c>
      <c r="JH41" s="35">
        <v>270</v>
      </c>
      <c r="JI41" s="35" t="s">
        <v>99</v>
      </c>
    </row>
    <row r="42" spans="1:269" s="21" customFormat="1" ht="18.75" x14ac:dyDescent="0.2">
      <c r="A42" s="24">
        <v>17</v>
      </c>
      <c r="B42" s="25" t="s">
        <v>75</v>
      </c>
      <c r="C42" s="31">
        <v>5027254749</v>
      </c>
      <c r="D42" s="26" t="s">
        <v>55</v>
      </c>
      <c r="E42" s="27">
        <f t="shared" si="7"/>
        <v>2374</v>
      </c>
      <c r="F42" s="29">
        <v>1208</v>
      </c>
      <c r="G42" s="29">
        <v>0</v>
      </c>
      <c r="H42" s="29">
        <v>1021</v>
      </c>
      <c r="I42" s="29">
        <v>0</v>
      </c>
      <c r="J42" s="29">
        <v>124</v>
      </c>
      <c r="K42" s="29">
        <v>0</v>
      </c>
      <c r="L42" s="29">
        <v>7</v>
      </c>
      <c r="M42" s="29">
        <v>0</v>
      </c>
      <c r="N42" s="29">
        <v>9</v>
      </c>
      <c r="O42" s="29">
        <v>0</v>
      </c>
      <c r="P42" s="29">
        <v>1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/>
      <c r="AM42" s="29">
        <v>0</v>
      </c>
      <c r="AN42" s="29">
        <v>0</v>
      </c>
      <c r="AO42" s="29"/>
      <c r="AP42" s="29">
        <v>0</v>
      </c>
      <c r="AQ42" s="29">
        <v>0</v>
      </c>
      <c r="AR42" s="29"/>
      <c r="AS42" s="29">
        <v>0</v>
      </c>
      <c r="AT42" s="29">
        <v>0</v>
      </c>
      <c r="AU42" s="29"/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/>
      <c r="BN42" s="29">
        <v>0</v>
      </c>
      <c r="BO42" s="29">
        <v>0</v>
      </c>
      <c r="BP42" s="29"/>
      <c r="BQ42" s="29">
        <v>0</v>
      </c>
      <c r="BR42" s="29">
        <v>0</v>
      </c>
      <c r="BS42" s="29">
        <v>0</v>
      </c>
      <c r="BT42" s="29"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29">
        <v>0</v>
      </c>
      <c r="CK42" s="29">
        <v>0</v>
      </c>
      <c r="CL42" s="29">
        <v>0</v>
      </c>
      <c r="CM42" s="29">
        <v>0</v>
      </c>
      <c r="CN42" s="29">
        <v>0</v>
      </c>
      <c r="CO42" s="29">
        <v>0</v>
      </c>
      <c r="CP42" s="29">
        <v>0</v>
      </c>
      <c r="CQ42" s="29">
        <v>0</v>
      </c>
      <c r="CR42" s="29">
        <v>0</v>
      </c>
      <c r="CS42" s="29">
        <v>0</v>
      </c>
      <c r="CT42" s="29">
        <v>0</v>
      </c>
      <c r="CU42" s="29">
        <v>0</v>
      </c>
      <c r="CV42" s="29">
        <v>0</v>
      </c>
      <c r="CW42" s="29">
        <v>0</v>
      </c>
      <c r="CX42" s="29">
        <v>0</v>
      </c>
      <c r="CY42" s="29">
        <v>0</v>
      </c>
      <c r="CZ42" s="29">
        <v>0</v>
      </c>
      <c r="DA42" s="29">
        <v>0</v>
      </c>
      <c r="DB42" s="29">
        <v>0</v>
      </c>
      <c r="DC42" s="29">
        <v>0</v>
      </c>
      <c r="DD42" s="29">
        <v>0</v>
      </c>
      <c r="DE42" s="29">
        <v>0</v>
      </c>
      <c r="DF42" s="29">
        <v>0</v>
      </c>
      <c r="DG42" s="29">
        <v>0</v>
      </c>
      <c r="DH42" s="29">
        <v>0</v>
      </c>
      <c r="DI42" s="29">
        <v>0</v>
      </c>
      <c r="DJ42" s="29">
        <v>0</v>
      </c>
      <c r="DK42" s="29">
        <v>0</v>
      </c>
      <c r="DL42" s="29">
        <v>0</v>
      </c>
      <c r="DM42" s="29">
        <v>0</v>
      </c>
      <c r="DN42" s="29">
        <v>0</v>
      </c>
      <c r="DO42" s="29">
        <v>0</v>
      </c>
      <c r="DP42" s="29">
        <v>0</v>
      </c>
      <c r="DQ42" s="29">
        <v>0</v>
      </c>
      <c r="DR42" s="29">
        <v>0</v>
      </c>
      <c r="DS42" s="29">
        <v>0</v>
      </c>
      <c r="DT42" s="29">
        <v>0</v>
      </c>
      <c r="DU42" s="29">
        <v>0</v>
      </c>
      <c r="DV42" s="29">
        <v>0</v>
      </c>
      <c r="DW42" s="29">
        <v>0</v>
      </c>
      <c r="DX42" s="29">
        <v>0</v>
      </c>
      <c r="DY42" s="29">
        <v>0</v>
      </c>
      <c r="DZ42" s="29">
        <v>0</v>
      </c>
      <c r="EA42" s="29">
        <v>0</v>
      </c>
      <c r="EB42" s="29">
        <v>0</v>
      </c>
      <c r="EC42" s="29">
        <v>0</v>
      </c>
      <c r="ED42" s="29">
        <v>0</v>
      </c>
      <c r="EE42" s="29">
        <v>0</v>
      </c>
      <c r="EF42" s="29">
        <v>0</v>
      </c>
      <c r="EG42" s="29">
        <v>0</v>
      </c>
      <c r="EH42" s="29">
        <v>0</v>
      </c>
      <c r="EI42" s="29">
        <v>0</v>
      </c>
      <c r="EJ42" s="29">
        <v>0</v>
      </c>
      <c r="EK42" s="29">
        <v>0</v>
      </c>
      <c r="EL42" s="29">
        <v>0</v>
      </c>
      <c r="EM42" s="29">
        <v>0</v>
      </c>
      <c r="EN42" s="29">
        <v>0</v>
      </c>
      <c r="EO42" s="29">
        <v>0</v>
      </c>
      <c r="EP42" s="29">
        <v>0</v>
      </c>
      <c r="EQ42" s="29">
        <v>0</v>
      </c>
      <c r="ER42" s="29">
        <v>0</v>
      </c>
      <c r="ES42" s="29">
        <v>0</v>
      </c>
      <c r="ET42" s="29">
        <v>0</v>
      </c>
      <c r="EU42" s="29">
        <v>0</v>
      </c>
      <c r="EV42" s="29">
        <v>0</v>
      </c>
      <c r="EW42" s="29">
        <v>0</v>
      </c>
      <c r="EX42" s="29">
        <v>0</v>
      </c>
      <c r="EY42" s="29">
        <v>0</v>
      </c>
      <c r="EZ42" s="29">
        <v>0</v>
      </c>
      <c r="FA42" s="29">
        <v>0</v>
      </c>
      <c r="FB42" s="29">
        <v>0</v>
      </c>
      <c r="FC42" s="29">
        <v>0</v>
      </c>
      <c r="FD42" s="29">
        <v>0</v>
      </c>
      <c r="FE42" s="29">
        <v>0</v>
      </c>
      <c r="FF42" s="29">
        <v>0</v>
      </c>
      <c r="FG42" s="29">
        <v>0</v>
      </c>
      <c r="FH42" s="29">
        <v>0</v>
      </c>
      <c r="FI42" s="29">
        <v>0</v>
      </c>
      <c r="FJ42" s="29">
        <v>0</v>
      </c>
      <c r="FK42" s="29">
        <v>0</v>
      </c>
      <c r="FL42" s="29">
        <v>0</v>
      </c>
      <c r="FM42" s="29">
        <v>0</v>
      </c>
      <c r="FN42" s="29">
        <v>0</v>
      </c>
      <c r="FO42" s="29">
        <v>0</v>
      </c>
      <c r="FP42" s="29">
        <v>0</v>
      </c>
      <c r="FQ42" s="29">
        <v>0</v>
      </c>
      <c r="FR42" s="29">
        <v>0</v>
      </c>
      <c r="FS42" s="29">
        <v>0</v>
      </c>
      <c r="FT42" s="29">
        <v>0</v>
      </c>
      <c r="FU42" s="29">
        <v>0</v>
      </c>
      <c r="FV42" s="29">
        <v>0</v>
      </c>
      <c r="FW42" s="29">
        <v>0</v>
      </c>
      <c r="FX42" s="29">
        <v>0</v>
      </c>
      <c r="FY42" s="29">
        <v>0</v>
      </c>
      <c r="FZ42" s="29">
        <v>0</v>
      </c>
      <c r="GA42" s="29">
        <v>0</v>
      </c>
      <c r="GB42" s="29">
        <v>0</v>
      </c>
      <c r="GC42" s="29">
        <v>0</v>
      </c>
      <c r="GD42" s="29">
        <v>0</v>
      </c>
      <c r="GE42" s="29">
        <v>0</v>
      </c>
      <c r="GF42" s="29">
        <v>0</v>
      </c>
      <c r="GG42" s="29">
        <v>0</v>
      </c>
      <c r="GH42" s="29">
        <v>0</v>
      </c>
      <c r="GI42" s="29">
        <v>0</v>
      </c>
      <c r="GJ42" s="29">
        <v>0</v>
      </c>
      <c r="GK42" s="29">
        <v>0</v>
      </c>
      <c r="GL42" s="29">
        <v>0</v>
      </c>
      <c r="GM42" s="29">
        <v>0</v>
      </c>
      <c r="GN42" s="29">
        <v>0</v>
      </c>
      <c r="GO42" s="29">
        <v>0</v>
      </c>
      <c r="GP42" s="29">
        <v>0</v>
      </c>
      <c r="GQ42" s="29">
        <v>0</v>
      </c>
      <c r="GR42" s="29">
        <v>0</v>
      </c>
      <c r="GS42" s="29">
        <v>0</v>
      </c>
      <c r="GT42" s="29">
        <v>0</v>
      </c>
      <c r="GU42" s="29">
        <v>0</v>
      </c>
      <c r="GV42" s="29">
        <v>0</v>
      </c>
      <c r="GW42" s="29">
        <v>0</v>
      </c>
      <c r="GX42" s="29">
        <v>0</v>
      </c>
      <c r="GY42" s="29">
        <v>0</v>
      </c>
      <c r="GZ42" s="29">
        <v>0</v>
      </c>
      <c r="HA42" s="29">
        <v>0</v>
      </c>
      <c r="HB42" s="29">
        <v>0</v>
      </c>
      <c r="HC42" s="29">
        <v>0</v>
      </c>
      <c r="HD42" s="29">
        <v>0</v>
      </c>
      <c r="HE42" s="29">
        <v>0</v>
      </c>
      <c r="HF42" s="29">
        <v>0</v>
      </c>
      <c r="HG42" s="29">
        <v>0</v>
      </c>
      <c r="HH42" s="29">
        <v>0</v>
      </c>
      <c r="HI42" s="29">
        <v>0</v>
      </c>
      <c r="HJ42" s="29">
        <v>0</v>
      </c>
      <c r="HK42" s="28">
        <v>9</v>
      </c>
      <c r="HL42" s="32">
        <v>77</v>
      </c>
      <c r="HM42" s="29">
        <v>269</v>
      </c>
      <c r="HN42" s="29">
        <v>157</v>
      </c>
      <c r="HO42" s="29">
        <v>0</v>
      </c>
      <c r="HP42" s="29">
        <v>0</v>
      </c>
      <c r="HQ42" s="29">
        <v>0</v>
      </c>
      <c r="HR42" s="29">
        <v>0</v>
      </c>
      <c r="HS42" s="29">
        <v>0</v>
      </c>
      <c r="HT42" s="29">
        <v>0</v>
      </c>
      <c r="HU42" s="29">
        <v>0</v>
      </c>
      <c r="HV42" s="29">
        <v>0</v>
      </c>
      <c r="HW42" s="29">
        <v>0</v>
      </c>
      <c r="HX42" s="29">
        <v>0</v>
      </c>
      <c r="HY42" s="29">
        <v>112</v>
      </c>
      <c r="HZ42" s="29">
        <v>0</v>
      </c>
      <c r="IA42" s="29">
        <v>0</v>
      </c>
      <c r="IB42" s="29">
        <v>0</v>
      </c>
      <c r="IC42" s="29">
        <v>0</v>
      </c>
      <c r="ID42" s="29">
        <v>0</v>
      </c>
      <c r="IE42" s="29">
        <v>604</v>
      </c>
      <c r="IF42" s="29">
        <v>597</v>
      </c>
      <c r="IG42" s="29">
        <v>7</v>
      </c>
      <c r="IH42" s="29">
        <v>0</v>
      </c>
      <c r="II42" s="29">
        <v>0</v>
      </c>
      <c r="IJ42" s="29">
        <v>0</v>
      </c>
      <c r="IK42" s="29">
        <v>0</v>
      </c>
      <c r="IL42" s="29">
        <v>0</v>
      </c>
      <c r="IM42" s="29">
        <v>0</v>
      </c>
      <c r="IN42" s="29">
        <v>0</v>
      </c>
      <c r="IO42" s="29">
        <v>0</v>
      </c>
      <c r="IP42" s="29">
        <v>0</v>
      </c>
      <c r="IQ42" s="29">
        <v>0</v>
      </c>
      <c r="IR42" s="29">
        <v>0</v>
      </c>
      <c r="IS42" s="29">
        <v>0</v>
      </c>
      <c r="IT42" s="29">
        <v>0</v>
      </c>
      <c r="IU42" s="29">
        <v>0</v>
      </c>
      <c r="IV42" s="32">
        <v>0</v>
      </c>
      <c r="IW42" s="29">
        <v>2025.7</v>
      </c>
      <c r="IX42" s="29">
        <v>0</v>
      </c>
      <c r="IY42" s="8">
        <v>123442</v>
      </c>
      <c r="IZ42" s="8">
        <f t="shared" si="5"/>
        <v>83747</v>
      </c>
      <c r="JA42" s="8">
        <v>82888</v>
      </c>
      <c r="JB42" s="8">
        <v>0</v>
      </c>
      <c r="JC42" s="8">
        <v>859</v>
      </c>
      <c r="JD42" s="8">
        <f t="shared" si="6"/>
        <v>21015</v>
      </c>
      <c r="JE42" s="8">
        <v>20494</v>
      </c>
      <c r="JF42" s="8">
        <v>0</v>
      </c>
      <c r="JG42" s="8">
        <v>521</v>
      </c>
      <c r="JH42" s="35" t="s">
        <v>124</v>
      </c>
      <c r="JI42" s="33" t="s">
        <v>99</v>
      </c>
    </row>
    <row r="43" spans="1:269" s="21" customFormat="1" ht="18.75" x14ac:dyDescent="0.2">
      <c r="A43" s="24">
        <v>18</v>
      </c>
      <c r="B43" s="25" t="s">
        <v>111</v>
      </c>
      <c r="C43" s="31">
        <v>5027037744</v>
      </c>
      <c r="D43" s="26" t="s">
        <v>55</v>
      </c>
      <c r="E43" s="27">
        <f t="shared" si="7"/>
        <v>1350</v>
      </c>
      <c r="F43" s="29">
        <v>559</v>
      </c>
      <c r="G43" s="29">
        <v>0</v>
      </c>
      <c r="H43" s="29">
        <v>660</v>
      </c>
      <c r="I43" s="29">
        <v>0</v>
      </c>
      <c r="J43" s="29">
        <v>115</v>
      </c>
      <c r="K43" s="29">
        <v>0</v>
      </c>
      <c r="L43" s="29">
        <v>6</v>
      </c>
      <c r="M43" s="29">
        <v>0</v>
      </c>
      <c r="N43" s="29">
        <v>6</v>
      </c>
      <c r="O43" s="29">
        <v>0</v>
      </c>
      <c r="P43" s="29">
        <v>2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/>
      <c r="AM43" s="29">
        <v>0</v>
      </c>
      <c r="AN43" s="29">
        <v>0</v>
      </c>
      <c r="AO43" s="29"/>
      <c r="AP43" s="29">
        <v>0</v>
      </c>
      <c r="AQ43" s="29">
        <v>0</v>
      </c>
      <c r="AR43" s="29"/>
      <c r="AS43" s="29">
        <v>0</v>
      </c>
      <c r="AT43" s="29">
        <v>0</v>
      </c>
      <c r="AU43" s="29"/>
      <c r="AV43" s="29">
        <v>1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/>
      <c r="BN43" s="29">
        <v>0</v>
      </c>
      <c r="BO43" s="29">
        <v>0</v>
      </c>
      <c r="BP43" s="29"/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29">
        <v>0</v>
      </c>
      <c r="CU43" s="29">
        <v>0</v>
      </c>
      <c r="CV43" s="29">
        <v>0</v>
      </c>
      <c r="CW43" s="29">
        <v>0</v>
      </c>
      <c r="CX43" s="29">
        <v>0</v>
      </c>
      <c r="CY43" s="29">
        <v>0</v>
      </c>
      <c r="CZ43" s="29">
        <v>0</v>
      </c>
      <c r="DA43" s="29">
        <v>0</v>
      </c>
      <c r="DB43" s="29">
        <v>0</v>
      </c>
      <c r="DC43" s="29">
        <v>0</v>
      </c>
      <c r="DD43" s="29">
        <v>0</v>
      </c>
      <c r="DE43" s="29">
        <v>0</v>
      </c>
      <c r="DF43" s="29">
        <v>0</v>
      </c>
      <c r="DG43" s="29">
        <v>0</v>
      </c>
      <c r="DH43" s="29">
        <v>0</v>
      </c>
      <c r="DI43" s="29">
        <v>0</v>
      </c>
      <c r="DJ43" s="29">
        <v>0</v>
      </c>
      <c r="DK43" s="29">
        <v>0</v>
      </c>
      <c r="DL43" s="29">
        <v>0</v>
      </c>
      <c r="DM43" s="29">
        <v>0</v>
      </c>
      <c r="DN43" s="29">
        <v>0</v>
      </c>
      <c r="DO43" s="29">
        <v>0</v>
      </c>
      <c r="DP43" s="29">
        <v>0</v>
      </c>
      <c r="DQ43" s="29">
        <v>0</v>
      </c>
      <c r="DR43" s="29">
        <v>0</v>
      </c>
      <c r="DS43" s="29">
        <v>0</v>
      </c>
      <c r="DT43" s="29">
        <v>0</v>
      </c>
      <c r="DU43" s="29">
        <v>0</v>
      </c>
      <c r="DV43" s="29">
        <v>0</v>
      </c>
      <c r="DW43" s="29">
        <v>0</v>
      </c>
      <c r="DX43" s="29">
        <v>0</v>
      </c>
      <c r="DY43" s="29">
        <v>0</v>
      </c>
      <c r="DZ43" s="29">
        <v>0</v>
      </c>
      <c r="EA43" s="29">
        <v>0</v>
      </c>
      <c r="EB43" s="29">
        <v>0</v>
      </c>
      <c r="EC43" s="29">
        <v>0</v>
      </c>
      <c r="ED43" s="29">
        <v>0</v>
      </c>
      <c r="EE43" s="29">
        <v>0</v>
      </c>
      <c r="EF43" s="29">
        <v>0</v>
      </c>
      <c r="EG43" s="29">
        <v>0</v>
      </c>
      <c r="EH43" s="29">
        <v>0</v>
      </c>
      <c r="EI43" s="29">
        <v>0</v>
      </c>
      <c r="EJ43" s="29">
        <v>0</v>
      </c>
      <c r="EK43" s="29">
        <v>0</v>
      </c>
      <c r="EL43" s="29">
        <v>0</v>
      </c>
      <c r="EM43" s="29">
        <v>0</v>
      </c>
      <c r="EN43" s="29">
        <v>0</v>
      </c>
      <c r="EO43" s="29">
        <v>0</v>
      </c>
      <c r="EP43" s="29">
        <v>0</v>
      </c>
      <c r="EQ43" s="29">
        <v>0</v>
      </c>
      <c r="ER43" s="29">
        <v>0</v>
      </c>
      <c r="ES43" s="29">
        <v>0</v>
      </c>
      <c r="ET43" s="29">
        <v>0</v>
      </c>
      <c r="EU43" s="29">
        <v>0</v>
      </c>
      <c r="EV43" s="29">
        <v>0</v>
      </c>
      <c r="EW43" s="29">
        <v>0</v>
      </c>
      <c r="EX43" s="29">
        <v>0</v>
      </c>
      <c r="EY43" s="29">
        <v>0</v>
      </c>
      <c r="EZ43" s="29">
        <v>0</v>
      </c>
      <c r="FA43" s="29">
        <v>0</v>
      </c>
      <c r="FB43" s="29">
        <v>0</v>
      </c>
      <c r="FC43" s="29">
        <v>0</v>
      </c>
      <c r="FD43" s="29">
        <v>0</v>
      </c>
      <c r="FE43" s="29">
        <v>0</v>
      </c>
      <c r="FF43" s="29">
        <v>0</v>
      </c>
      <c r="FG43" s="29">
        <v>0</v>
      </c>
      <c r="FH43" s="29">
        <v>0</v>
      </c>
      <c r="FI43" s="29">
        <v>0</v>
      </c>
      <c r="FJ43" s="29">
        <v>0</v>
      </c>
      <c r="FK43" s="29">
        <v>0</v>
      </c>
      <c r="FL43" s="29">
        <v>0</v>
      </c>
      <c r="FM43" s="29">
        <v>0</v>
      </c>
      <c r="FN43" s="29">
        <v>0</v>
      </c>
      <c r="FO43" s="29">
        <v>0</v>
      </c>
      <c r="FP43" s="29">
        <v>0</v>
      </c>
      <c r="FQ43" s="29">
        <v>0</v>
      </c>
      <c r="FR43" s="29">
        <v>0</v>
      </c>
      <c r="FS43" s="29">
        <v>0</v>
      </c>
      <c r="FT43" s="29">
        <v>0</v>
      </c>
      <c r="FU43" s="29">
        <v>0</v>
      </c>
      <c r="FV43" s="29">
        <v>0</v>
      </c>
      <c r="FW43" s="29">
        <v>0</v>
      </c>
      <c r="FX43" s="29">
        <v>0</v>
      </c>
      <c r="FY43" s="29">
        <v>0</v>
      </c>
      <c r="FZ43" s="29">
        <v>0</v>
      </c>
      <c r="GA43" s="29">
        <v>0</v>
      </c>
      <c r="GB43" s="29">
        <v>0</v>
      </c>
      <c r="GC43" s="29">
        <v>0</v>
      </c>
      <c r="GD43" s="29">
        <v>0</v>
      </c>
      <c r="GE43" s="29">
        <v>0</v>
      </c>
      <c r="GF43" s="29">
        <v>0</v>
      </c>
      <c r="GG43" s="29">
        <v>0</v>
      </c>
      <c r="GH43" s="29">
        <v>0</v>
      </c>
      <c r="GI43" s="29">
        <v>0</v>
      </c>
      <c r="GJ43" s="29">
        <v>0</v>
      </c>
      <c r="GK43" s="29">
        <v>0</v>
      </c>
      <c r="GL43" s="29">
        <v>0</v>
      </c>
      <c r="GM43" s="29">
        <v>0</v>
      </c>
      <c r="GN43" s="29">
        <v>0</v>
      </c>
      <c r="GO43" s="29">
        <v>0</v>
      </c>
      <c r="GP43" s="29">
        <v>0</v>
      </c>
      <c r="GQ43" s="29">
        <v>0</v>
      </c>
      <c r="GR43" s="29">
        <v>0</v>
      </c>
      <c r="GS43" s="29">
        <v>0</v>
      </c>
      <c r="GT43" s="29">
        <v>0</v>
      </c>
      <c r="GU43" s="29">
        <v>0</v>
      </c>
      <c r="GV43" s="29">
        <v>0</v>
      </c>
      <c r="GW43" s="29">
        <v>0</v>
      </c>
      <c r="GX43" s="29">
        <v>0</v>
      </c>
      <c r="GY43" s="29">
        <v>0</v>
      </c>
      <c r="GZ43" s="29">
        <v>0</v>
      </c>
      <c r="HA43" s="29">
        <v>0</v>
      </c>
      <c r="HB43" s="29">
        <v>0</v>
      </c>
      <c r="HC43" s="29">
        <v>0</v>
      </c>
      <c r="HD43" s="29">
        <v>0</v>
      </c>
      <c r="HE43" s="29">
        <v>0</v>
      </c>
      <c r="HF43" s="29">
        <v>0</v>
      </c>
      <c r="HG43" s="29">
        <v>0</v>
      </c>
      <c r="HH43" s="29">
        <v>0</v>
      </c>
      <c r="HI43" s="29">
        <v>0</v>
      </c>
      <c r="HJ43" s="29">
        <v>0</v>
      </c>
      <c r="HK43" s="28">
        <v>5</v>
      </c>
      <c r="HL43" s="32">
        <v>46</v>
      </c>
      <c r="HM43" s="29">
        <v>35</v>
      </c>
      <c r="HN43" s="29">
        <v>35</v>
      </c>
      <c r="HO43" s="29">
        <v>0</v>
      </c>
      <c r="HP43" s="29">
        <v>0</v>
      </c>
      <c r="HQ43" s="29">
        <v>0</v>
      </c>
      <c r="HR43" s="29">
        <v>0</v>
      </c>
      <c r="HS43" s="29">
        <v>0</v>
      </c>
      <c r="HT43" s="29">
        <v>0</v>
      </c>
      <c r="HU43" s="29">
        <v>0</v>
      </c>
      <c r="HV43" s="29">
        <v>0</v>
      </c>
      <c r="HW43" s="29">
        <v>0</v>
      </c>
      <c r="HX43" s="29">
        <v>0</v>
      </c>
      <c r="HY43" s="29">
        <v>0</v>
      </c>
      <c r="HZ43" s="29">
        <v>0</v>
      </c>
      <c r="IA43" s="29">
        <v>0</v>
      </c>
      <c r="IB43" s="29">
        <v>0</v>
      </c>
      <c r="IC43" s="29">
        <v>0</v>
      </c>
      <c r="ID43" s="29">
        <v>0</v>
      </c>
      <c r="IE43" s="29">
        <v>225</v>
      </c>
      <c r="IF43" s="29">
        <v>217</v>
      </c>
      <c r="IG43" s="29">
        <v>8</v>
      </c>
      <c r="IH43" s="29">
        <v>0</v>
      </c>
      <c r="II43" s="29">
        <v>0</v>
      </c>
      <c r="IJ43" s="29">
        <v>0</v>
      </c>
      <c r="IK43" s="29">
        <v>0</v>
      </c>
      <c r="IL43" s="29">
        <v>0</v>
      </c>
      <c r="IM43" s="29">
        <v>0</v>
      </c>
      <c r="IN43" s="29">
        <v>0</v>
      </c>
      <c r="IO43" s="29">
        <v>0</v>
      </c>
      <c r="IP43" s="29">
        <v>0</v>
      </c>
      <c r="IQ43" s="29">
        <v>0</v>
      </c>
      <c r="IR43" s="29">
        <v>0</v>
      </c>
      <c r="IS43" s="29">
        <v>0</v>
      </c>
      <c r="IT43" s="29">
        <v>0</v>
      </c>
      <c r="IU43" s="29">
        <v>0</v>
      </c>
      <c r="IV43" s="32">
        <v>0</v>
      </c>
      <c r="IW43" s="29">
        <v>1240.9000000000001</v>
      </c>
      <c r="IX43" s="29">
        <v>0</v>
      </c>
      <c r="IY43" s="8">
        <v>69488</v>
      </c>
      <c r="IZ43" s="8">
        <f t="shared" si="5"/>
        <v>54544</v>
      </c>
      <c r="JA43" s="8">
        <v>54310</v>
      </c>
      <c r="JB43" s="8">
        <v>0</v>
      </c>
      <c r="JC43" s="8">
        <v>234</v>
      </c>
      <c r="JD43" s="8">
        <f t="shared" si="6"/>
        <v>14586</v>
      </c>
      <c r="JE43" s="8">
        <v>13284</v>
      </c>
      <c r="JF43" s="8">
        <v>0</v>
      </c>
      <c r="JG43" s="8">
        <v>1302</v>
      </c>
      <c r="JH43" s="35">
        <v>800</v>
      </c>
      <c r="JI43" s="35" t="s">
        <v>99</v>
      </c>
    </row>
    <row r="44" spans="1:269" s="21" customFormat="1" ht="18.75" x14ac:dyDescent="0.2">
      <c r="A44" s="24">
        <v>19</v>
      </c>
      <c r="B44" s="25" t="s">
        <v>76</v>
      </c>
      <c r="C44" s="31">
        <v>5027092833</v>
      </c>
      <c r="D44" s="26" t="s">
        <v>55</v>
      </c>
      <c r="E44" s="27">
        <f t="shared" si="7"/>
        <v>1191</v>
      </c>
      <c r="F44" s="29">
        <v>515</v>
      </c>
      <c r="G44" s="29">
        <v>0</v>
      </c>
      <c r="H44" s="29">
        <v>547</v>
      </c>
      <c r="I44" s="29">
        <v>0</v>
      </c>
      <c r="J44" s="29">
        <v>100</v>
      </c>
      <c r="K44" s="29">
        <v>0</v>
      </c>
      <c r="L44" s="29">
        <v>4</v>
      </c>
      <c r="M44" s="29">
        <v>0</v>
      </c>
      <c r="N44" s="29">
        <v>5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8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8</v>
      </c>
      <c r="AK44" s="29">
        <v>0</v>
      </c>
      <c r="AL44" s="29"/>
      <c r="AM44" s="29">
        <v>0</v>
      </c>
      <c r="AN44" s="29">
        <v>0</v>
      </c>
      <c r="AO44" s="29"/>
      <c r="AP44" s="29">
        <v>0</v>
      </c>
      <c r="AQ44" s="29">
        <v>0</v>
      </c>
      <c r="AR44" s="29"/>
      <c r="AS44" s="29">
        <v>0</v>
      </c>
      <c r="AT44" s="29">
        <v>0</v>
      </c>
      <c r="AU44" s="29"/>
      <c r="AV44" s="29">
        <v>0</v>
      </c>
      <c r="AW44" s="29">
        <v>3</v>
      </c>
      <c r="AX44" s="29">
        <v>0</v>
      </c>
      <c r="AY44" s="29">
        <v>0</v>
      </c>
      <c r="AZ44" s="29">
        <v>1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/>
      <c r="BN44" s="29">
        <v>0</v>
      </c>
      <c r="BO44" s="29">
        <v>0</v>
      </c>
      <c r="BP44" s="29"/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0</v>
      </c>
      <c r="CT44" s="29">
        <v>0</v>
      </c>
      <c r="CU44" s="29">
        <v>0</v>
      </c>
      <c r="CV44" s="29">
        <v>0</v>
      </c>
      <c r="CW44" s="29">
        <v>0</v>
      </c>
      <c r="CX44" s="29">
        <v>0</v>
      </c>
      <c r="CY44" s="29">
        <v>0</v>
      </c>
      <c r="CZ44" s="29">
        <v>0</v>
      </c>
      <c r="DA44" s="29">
        <v>0</v>
      </c>
      <c r="DB44" s="29">
        <v>0</v>
      </c>
      <c r="DC44" s="29">
        <v>0</v>
      </c>
      <c r="DD44" s="29">
        <v>0</v>
      </c>
      <c r="DE44" s="29">
        <v>0</v>
      </c>
      <c r="DF44" s="29">
        <v>0</v>
      </c>
      <c r="DG44" s="29">
        <v>0</v>
      </c>
      <c r="DH44" s="29">
        <v>0</v>
      </c>
      <c r="DI44" s="29">
        <v>0</v>
      </c>
      <c r="DJ44" s="29">
        <v>0</v>
      </c>
      <c r="DK44" s="29">
        <v>0</v>
      </c>
      <c r="DL44" s="29">
        <v>0</v>
      </c>
      <c r="DM44" s="29">
        <v>0</v>
      </c>
      <c r="DN44" s="29">
        <v>0</v>
      </c>
      <c r="DO44" s="29">
        <v>0</v>
      </c>
      <c r="DP44" s="29">
        <v>0</v>
      </c>
      <c r="DQ44" s="29">
        <v>0</v>
      </c>
      <c r="DR44" s="29">
        <v>0</v>
      </c>
      <c r="DS44" s="29">
        <v>0</v>
      </c>
      <c r="DT44" s="29">
        <v>0</v>
      </c>
      <c r="DU44" s="29">
        <v>0</v>
      </c>
      <c r="DV44" s="29">
        <v>0</v>
      </c>
      <c r="DW44" s="29">
        <v>0</v>
      </c>
      <c r="DX44" s="29">
        <v>0</v>
      </c>
      <c r="DY44" s="29">
        <v>0</v>
      </c>
      <c r="DZ44" s="29">
        <v>0</v>
      </c>
      <c r="EA44" s="29">
        <v>0</v>
      </c>
      <c r="EB44" s="29">
        <v>0</v>
      </c>
      <c r="EC44" s="29">
        <v>0</v>
      </c>
      <c r="ED44" s="29">
        <v>0</v>
      </c>
      <c r="EE44" s="29">
        <v>0</v>
      </c>
      <c r="EF44" s="29">
        <v>0</v>
      </c>
      <c r="EG44" s="29">
        <v>0</v>
      </c>
      <c r="EH44" s="29">
        <v>0</v>
      </c>
      <c r="EI44" s="29">
        <v>0</v>
      </c>
      <c r="EJ44" s="29">
        <v>0</v>
      </c>
      <c r="EK44" s="29">
        <v>0</v>
      </c>
      <c r="EL44" s="29">
        <v>0</v>
      </c>
      <c r="EM44" s="29">
        <v>0</v>
      </c>
      <c r="EN44" s="29">
        <v>0</v>
      </c>
      <c r="EO44" s="29">
        <v>0</v>
      </c>
      <c r="EP44" s="29">
        <v>0</v>
      </c>
      <c r="EQ44" s="29">
        <v>0</v>
      </c>
      <c r="ER44" s="29">
        <v>0</v>
      </c>
      <c r="ES44" s="29">
        <v>0</v>
      </c>
      <c r="ET44" s="29">
        <v>0</v>
      </c>
      <c r="EU44" s="29">
        <v>0</v>
      </c>
      <c r="EV44" s="29">
        <v>0</v>
      </c>
      <c r="EW44" s="29">
        <v>0</v>
      </c>
      <c r="EX44" s="29">
        <v>0</v>
      </c>
      <c r="EY44" s="29">
        <v>0</v>
      </c>
      <c r="EZ44" s="29">
        <v>0</v>
      </c>
      <c r="FA44" s="29">
        <v>0</v>
      </c>
      <c r="FB44" s="29">
        <v>0</v>
      </c>
      <c r="FC44" s="29">
        <v>0</v>
      </c>
      <c r="FD44" s="29">
        <v>0</v>
      </c>
      <c r="FE44" s="29">
        <v>0</v>
      </c>
      <c r="FF44" s="29">
        <v>0</v>
      </c>
      <c r="FG44" s="29">
        <v>0</v>
      </c>
      <c r="FH44" s="29">
        <v>0</v>
      </c>
      <c r="FI44" s="29">
        <v>0</v>
      </c>
      <c r="FJ44" s="29">
        <v>0</v>
      </c>
      <c r="FK44" s="29">
        <v>0</v>
      </c>
      <c r="FL44" s="29">
        <v>0</v>
      </c>
      <c r="FM44" s="29">
        <v>0</v>
      </c>
      <c r="FN44" s="29">
        <v>0</v>
      </c>
      <c r="FO44" s="29">
        <v>0</v>
      </c>
      <c r="FP44" s="29">
        <v>0</v>
      </c>
      <c r="FQ44" s="29">
        <v>0</v>
      </c>
      <c r="FR44" s="29">
        <v>0</v>
      </c>
      <c r="FS44" s="29">
        <v>0</v>
      </c>
      <c r="FT44" s="29">
        <v>0</v>
      </c>
      <c r="FU44" s="29">
        <v>0</v>
      </c>
      <c r="FV44" s="29">
        <v>0</v>
      </c>
      <c r="FW44" s="29">
        <v>0</v>
      </c>
      <c r="FX44" s="29">
        <v>0</v>
      </c>
      <c r="FY44" s="29">
        <v>0</v>
      </c>
      <c r="FZ44" s="29">
        <v>0</v>
      </c>
      <c r="GA44" s="29">
        <v>0</v>
      </c>
      <c r="GB44" s="29">
        <v>0</v>
      </c>
      <c r="GC44" s="29">
        <v>0</v>
      </c>
      <c r="GD44" s="29">
        <v>0</v>
      </c>
      <c r="GE44" s="29">
        <v>0</v>
      </c>
      <c r="GF44" s="29">
        <v>0</v>
      </c>
      <c r="GG44" s="29">
        <v>0</v>
      </c>
      <c r="GH44" s="29">
        <v>0</v>
      </c>
      <c r="GI44" s="29">
        <v>0</v>
      </c>
      <c r="GJ44" s="29">
        <v>0</v>
      </c>
      <c r="GK44" s="29">
        <v>0</v>
      </c>
      <c r="GL44" s="29">
        <v>0</v>
      </c>
      <c r="GM44" s="29">
        <v>0</v>
      </c>
      <c r="GN44" s="29">
        <v>0</v>
      </c>
      <c r="GO44" s="29">
        <v>0</v>
      </c>
      <c r="GP44" s="29">
        <v>0</v>
      </c>
      <c r="GQ44" s="29">
        <v>0</v>
      </c>
      <c r="GR44" s="29">
        <v>0</v>
      </c>
      <c r="GS44" s="29">
        <v>0</v>
      </c>
      <c r="GT44" s="29">
        <v>0</v>
      </c>
      <c r="GU44" s="29">
        <v>0</v>
      </c>
      <c r="GV44" s="29">
        <v>0</v>
      </c>
      <c r="GW44" s="29">
        <v>0</v>
      </c>
      <c r="GX44" s="29">
        <v>0</v>
      </c>
      <c r="GY44" s="29">
        <v>0</v>
      </c>
      <c r="GZ44" s="29">
        <v>0</v>
      </c>
      <c r="HA44" s="29">
        <v>0</v>
      </c>
      <c r="HB44" s="29">
        <v>0</v>
      </c>
      <c r="HC44" s="29">
        <v>0</v>
      </c>
      <c r="HD44" s="29">
        <v>0</v>
      </c>
      <c r="HE44" s="29">
        <v>0</v>
      </c>
      <c r="HF44" s="29">
        <v>0</v>
      </c>
      <c r="HG44" s="29">
        <v>0</v>
      </c>
      <c r="HH44" s="29">
        <v>0</v>
      </c>
      <c r="HI44" s="29">
        <v>0</v>
      </c>
      <c r="HJ44" s="29">
        <v>0</v>
      </c>
      <c r="HK44" s="28">
        <v>0</v>
      </c>
      <c r="HL44" s="32">
        <v>39</v>
      </c>
      <c r="HM44" s="29">
        <v>29</v>
      </c>
      <c r="HN44" s="29">
        <v>29</v>
      </c>
      <c r="HO44" s="29">
        <v>0</v>
      </c>
      <c r="HP44" s="29">
        <v>0</v>
      </c>
      <c r="HQ44" s="29">
        <v>0</v>
      </c>
      <c r="HR44" s="29">
        <v>0</v>
      </c>
      <c r="HS44" s="29">
        <v>0</v>
      </c>
      <c r="HT44" s="29">
        <v>0</v>
      </c>
      <c r="HU44" s="29">
        <v>0</v>
      </c>
      <c r="HV44" s="29">
        <v>0</v>
      </c>
      <c r="HW44" s="29">
        <v>0</v>
      </c>
      <c r="HX44" s="29">
        <v>0</v>
      </c>
      <c r="HY44" s="29">
        <v>0</v>
      </c>
      <c r="HZ44" s="29">
        <v>0</v>
      </c>
      <c r="IA44" s="29">
        <v>0</v>
      </c>
      <c r="IB44" s="29">
        <v>0</v>
      </c>
      <c r="IC44" s="29">
        <v>0</v>
      </c>
      <c r="ID44" s="29">
        <v>0</v>
      </c>
      <c r="IE44" s="29">
        <v>100</v>
      </c>
      <c r="IF44" s="29">
        <v>100</v>
      </c>
      <c r="IG44" s="29">
        <v>0</v>
      </c>
      <c r="IH44" s="29">
        <v>0</v>
      </c>
      <c r="II44" s="29">
        <v>0</v>
      </c>
      <c r="IJ44" s="29">
        <v>0</v>
      </c>
      <c r="IK44" s="29">
        <v>0</v>
      </c>
      <c r="IL44" s="29">
        <v>0</v>
      </c>
      <c r="IM44" s="29">
        <v>0</v>
      </c>
      <c r="IN44" s="29">
        <v>0</v>
      </c>
      <c r="IO44" s="29">
        <v>0</v>
      </c>
      <c r="IP44" s="29">
        <v>0</v>
      </c>
      <c r="IQ44" s="29">
        <v>0</v>
      </c>
      <c r="IR44" s="29">
        <v>0</v>
      </c>
      <c r="IS44" s="29">
        <v>0</v>
      </c>
      <c r="IT44" s="29">
        <v>0</v>
      </c>
      <c r="IU44" s="29">
        <v>0</v>
      </c>
      <c r="IV44" s="32">
        <v>0</v>
      </c>
      <c r="IW44" s="29">
        <v>1072.9000000000001</v>
      </c>
      <c r="IX44" s="29">
        <v>0</v>
      </c>
      <c r="IY44" s="8">
        <v>58088</v>
      </c>
      <c r="IZ44" s="8">
        <f t="shared" si="5"/>
        <v>44958</v>
      </c>
      <c r="JA44" s="8">
        <v>44958</v>
      </c>
      <c r="JB44" s="8">
        <v>0</v>
      </c>
      <c r="JC44" s="8">
        <v>0</v>
      </c>
      <c r="JD44" s="8">
        <f t="shared" si="6"/>
        <v>12458</v>
      </c>
      <c r="JE44" s="8">
        <v>11469</v>
      </c>
      <c r="JF44" s="8">
        <v>0</v>
      </c>
      <c r="JG44" s="8">
        <v>989</v>
      </c>
      <c r="JH44" s="35">
        <v>800</v>
      </c>
      <c r="JI44" s="35" t="s">
        <v>99</v>
      </c>
    </row>
    <row r="45" spans="1:269" s="21" customFormat="1" ht="18.75" x14ac:dyDescent="0.2">
      <c r="A45" s="24">
        <v>20</v>
      </c>
      <c r="B45" s="25" t="s">
        <v>112</v>
      </c>
      <c r="C45" s="31">
        <v>5027092826</v>
      </c>
      <c r="D45" s="26" t="s">
        <v>55</v>
      </c>
      <c r="E45" s="27">
        <f t="shared" si="7"/>
        <v>918</v>
      </c>
      <c r="F45" s="29">
        <v>437</v>
      </c>
      <c r="G45" s="29">
        <v>0</v>
      </c>
      <c r="H45" s="29">
        <v>419</v>
      </c>
      <c r="I45" s="29">
        <v>0</v>
      </c>
      <c r="J45" s="29">
        <v>56</v>
      </c>
      <c r="K45" s="29">
        <v>0</v>
      </c>
      <c r="L45" s="29">
        <v>1</v>
      </c>
      <c r="M45" s="29">
        <v>0</v>
      </c>
      <c r="N45" s="29">
        <v>2</v>
      </c>
      <c r="O45" s="29">
        <v>0</v>
      </c>
      <c r="P45" s="29">
        <v>2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1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/>
      <c r="AM45" s="29">
        <v>0</v>
      </c>
      <c r="AN45" s="29">
        <v>0</v>
      </c>
      <c r="AO45" s="29"/>
      <c r="AP45" s="29">
        <v>0</v>
      </c>
      <c r="AQ45" s="29">
        <v>0</v>
      </c>
      <c r="AR45" s="29"/>
      <c r="AS45" s="29">
        <v>0</v>
      </c>
      <c r="AT45" s="29">
        <v>0</v>
      </c>
      <c r="AU45" s="29"/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/>
      <c r="BN45" s="29">
        <v>0</v>
      </c>
      <c r="BO45" s="29">
        <v>0</v>
      </c>
      <c r="BP45" s="29"/>
      <c r="BQ45" s="29">
        <v>0</v>
      </c>
      <c r="BR45" s="29">
        <v>0</v>
      </c>
      <c r="BS45" s="29">
        <v>0</v>
      </c>
      <c r="BT45" s="29"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  <c r="CR45" s="29">
        <v>0</v>
      </c>
      <c r="CS45" s="29">
        <v>0</v>
      </c>
      <c r="CT45" s="29">
        <v>0</v>
      </c>
      <c r="CU45" s="29">
        <v>0</v>
      </c>
      <c r="CV45" s="29">
        <v>0</v>
      </c>
      <c r="CW45" s="29">
        <v>0</v>
      </c>
      <c r="CX45" s="29">
        <v>0</v>
      </c>
      <c r="CY45" s="29">
        <v>0</v>
      </c>
      <c r="CZ45" s="29">
        <v>0</v>
      </c>
      <c r="DA45" s="29">
        <v>0</v>
      </c>
      <c r="DB45" s="29">
        <v>0</v>
      </c>
      <c r="DC45" s="29">
        <v>0</v>
      </c>
      <c r="DD45" s="29">
        <v>0</v>
      </c>
      <c r="DE45" s="29">
        <v>0</v>
      </c>
      <c r="DF45" s="29">
        <v>0</v>
      </c>
      <c r="DG45" s="29">
        <v>0</v>
      </c>
      <c r="DH45" s="29">
        <v>0</v>
      </c>
      <c r="DI45" s="29">
        <v>0</v>
      </c>
      <c r="DJ45" s="29">
        <v>0</v>
      </c>
      <c r="DK45" s="29">
        <v>0</v>
      </c>
      <c r="DL45" s="29">
        <v>0</v>
      </c>
      <c r="DM45" s="29">
        <v>0</v>
      </c>
      <c r="DN45" s="29">
        <v>0</v>
      </c>
      <c r="DO45" s="29">
        <v>0</v>
      </c>
      <c r="DP45" s="29">
        <v>0</v>
      </c>
      <c r="DQ45" s="29">
        <v>0</v>
      </c>
      <c r="DR45" s="29">
        <v>0</v>
      </c>
      <c r="DS45" s="29">
        <v>0</v>
      </c>
      <c r="DT45" s="29">
        <v>0</v>
      </c>
      <c r="DU45" s="29">
        <v>0</v>
      </c>
      <c r="DV45" s="29">
        <v>0</v>
      </c>
      <c r="DW45" s="29">
        <v>0</v>
      </c>
      <c r="DX45" s="29">
        <v>0</v>
      </c>
      <c r="DY45" s="29">
        <v>0</v>
      </c>
      <c r="DZ45" s="29">
        <v>0</v>
      </c>
      <c r="EA45" s="29">
        <v>0</v>
      </c>
      <c r="EB45" s="29">
        <v>0</v>
      </c>
      <c r="EC45" s="29">
        <v>0</v>
      </c>
      <c r="ED45" s="29">
        <v>0</v>
      </c>
      <c r="EE45" s="29">
        <v>0</v>
      </c>
      <c r="EF45" s="29">
        <v>0</v>
      </c>
      <c r="EG45" s="29">
        <v>0</v>
      </c>
      <c r="EH45" s="29">
        <v>0</v>
      </c>
      <c r="EI45" s="29">
        <v>0</v>
      </c>
      <c r="EJ45" s="29">
        <v>0</v>
      </c>
      <c r="EK45" s="29">
        <v>0</v>
      </c>
      <c r="EL45" s="29">
        <v>0</v>
      </c>
      <c r="EM45" s="29">
        <v>0</v>
      </c>
      <c r="EN45" s="29">
        <v>0</v>
      </c>
      <c r="EO45" s="29">
        <v>0</v>
      </c>
      <c r="EP45" s="29">
        <v>0</v>
      </c>
      <c r="EQ45" s="29">
        <v>0</v>
      </c>
      <c r="ER45" s="29">
        <v>0</v>
      </c>
      <c r="ES45" s="29">
        <v>0</v>
      </c>
      <c r="ET45" s="29">
        <v>0</v>
      </c>
      <c r="EU45" s="29">
        <v>0</v>
      </c>
      <c r="EV45" s="29">
        <v>0</v>
      </c>
      <c r="EW45" s="29">
        <v>0</v>
      </c>
      <c r="EX45" s="29">
        <v>0</v>
      </c>
      <c r="EY45" s="29">
        <v>0</v>
      </c>
      <c r="EZ45" s="29">
        <v>0</v>
      </c>
      <c r="FA45" s="29">
        <v>0</v>
      </c>
      <c r="FB45" s="29">
        <v>0</v>
      </c>
      <c r="FC45" s="29">
        <v>0</v>
      </c>
      <c r="FD45" s="29">
        <v>0</v>
      </c>
      <c r="FE45" s="29">
        <v>0</v>
      </c>
      <c r="FF45" s="29">
        <v>0</v>
      </c>
      <c r="FG45" s="29">
        <v>0</v>
      </c>
      <c r="FH45" s="29">
        <v>0</v>
      </c>
      <c r="FI45" s="29">
        <v>0</v>
      </c>
      <c r="FJ45" s="29">
        <v>0</v>
      </c>
      <c r="FK45" s="29">
        <v>0</v>
      </c>
      <c r="FL45" s="29">
        <v>0</v>
      </c>
      <c r="FM45" s="29">
        <v>0</v>
      </c>
      <c r="FN45" s="29">
        <v>0</v>
      </c>
      <c r="FO45" s="29">
        <v>0</v>
      </c>
      <c r="FP45" s="29">
        <v>0</v>
      </c>
      <c r="FQ45" s="29">
        <v>0</v>
      </c>
      <c r="FR45" s="29">
        <v>0</v>
      </c>
      <c r="FS45" s="29">
        <v>0</v>
      </c>
      <c r="FT45" s="29">
        <v>0</v>
      </c>
      <c r="FU45" s="29">
        <v>0</v>
      </c>
      <c r="FV45" s="29">
        <v>0</v>
      </c>
      <c r="FW45" s="29">
        <v>0</v>
      </c>
      <c r="FX45" s="29">
        <v>0</v>
      </c>
      <c r="FY45" s="29">
        <v>0</v>
      </c>
      <c r="FZ45" s="29">
        <v>0</v>
      </c>
      <c r="GA45" s="29">
        <v>0</v>
      </c>
      <c r="GB45" s="29">
        <v>0</v>
      </c>
      <c r="GC45" s="29">
        <v>0</v>
      </c>
      <c r="GD45" s="29">
        <v>0</v>
      </c>
      <c r="GE45" s="29">
        <v>0</v>
      </c>
      <c r="GF45" s="29">
        <v>0</v>
      </c>
      <c r="GG45" s="29">
        <v>0</v>
      </c>
      <c r="GH45" s="29">
        <v>0</v>
      </c>
      <c r="GI45" s="29">
        <v>0</v>
      </c>
      <c r="GJ45" s="29">
        <v>0</v>
      </c>
      <c r="GK45" s="29">
        <v>0</v>
      </c>
      <c r="GL45" s="29">
        <v>0</v>
      </c>
      <c r="GM45" s="29">
        <v>0</v>
      </c>
      <c r="GN45" s="29">
        <v>0</v>
      </c>
      <c r="GO45" s="29">
        <v>0</v>
      </c>
      <c r="GP45" s="29">
        <v>0</v>
      </c>
      <c r="GQ45" s="29">
        <v>0</v>
      </c>
      <c r="GR45" s="29">
        <v>0</v>
      </c>
      <c r="GS45" s="29">
        <v>0</v>
      </c>
      <c r="GT45" s="29">
        <v>0</v>
      </c>
      <c r="GU45" s="29">
        <v>0</v>
      </c>
      <c r="GV45" s="29">
        <v>0</v>
      </c>
      <c r="GW45" s="29">
        <v>0</v>
      </c>
      <c r="GX45" s="29">
        <v>0</v>
      </c>
      <c r="GY45" s="29">
        <v>0</v>
      </c>
      <c r="GZ45" s="29">
        <v>0</v>
      </c>
      <c r="HA45" s="29">
        <v>0</v>
      </c>
      <c r="HB45" s="29">
        <v>0</v>
      </c>
      <c r="HC45" s="29">
        <v>0</v>
      </c>
      <c r="HD45" s="29">
        <v>0</v>
      </c>
      <c r="HE45" s="29">
        <v>0</v>
      </c>
      <c r="HF45" s="29">
        <v>0</v>
      </c>
      <c r="HG45" s="29">
        <v>0</v>
      </c>
      <c r="HH45" s="29">
        <v>0</v>
      </c>
      <c r="HI45" s="29">
        <v>0</v>
      </c>
      <c r="HJ45" s="29">
        <v>0</v>
      </c>
      <c r="HK45" s="28">
        <v>1</v>
      </c>
      <c r="HL45" s="32">
        <v>30</v>
      </c>
      <c r="HM45" s="29">
        <v>121</v>
      </c>
      <c r="HN45" s="29">
        <v>121</v>
      </c>
      <c r="HO45" s="29">
        <v>0</v>
      </c>
      <c r="HP45" s="29">
        <v>0</v>
      </c>
      <c r="HQ45" s="29">
        <v>0</v>
      </c>
      <c r="HR45" s="29">
        <v>0</v>
      </c>
      <c r="HS45" s="29">
        <v>0</v>
      </c>
      <c r="HT45" s="29">
        <v>0</v>
      </c>
      <c r="HU45" s="29">
        <v>0</v>
      </c>
      <c r="HV45" s="29">
        <v>0</v>
      </c>
      <c r="HW45" s="29">
        <v>0</v>
      </c>
      <c r="HX45" s="29">
        <v>0</v>
      </c>
      <c r="HY45" s="29">
        <v>0</v>
      </c>
      <c r="HZ45" s="29">
        <v>0</v>
      </c>
      <c r="IA45" s="29">
        <v>0</v>
      </c>
      <c r="IB45" s="29">
        <v>0</v>
      </c>
      <c r="IC45" s="29">
        <v>0</v>
      </c>
      <c r="ID45" s="29">
        <v>0</v>
      </c>
      <c r="IE45" s="29">
        <v>150</v>
      </c>
      <c r="IF45" s="29">
        <v>150</v>
      </c>
      <c r="IG45" s="29">
        <v>0</v>
      </c>
      <c r="IH45" s="29">
        <v>0</v>
      </c>
      <c r="II45" s="29">
        <v>0</v>
      </c>
      <c r="IJ45" s="29">
        <v>0</v>
      </c>
      <c r="IK45" s="29">
        <v>0</v>
      </c>
      <c r="IL45" s="29">
        <v>0</v>
      </c>
      <c r="IM45" s="29">
        <v>0</v>
      </c>
      <c r="IN45" s="29">
        <v>0</v>
      </c>
      <c r="IO45" s="29">
        <v>0</v>
      </c>
      <c r="IP45" s="29">
        <v>0</v>
      </c>
      <c r="IQ45" s="29">
        <v>0</v>
      </c>
      <c r="IR45" s="29">
        <v>0</v>
      </c>
      <c r="IS45" s="29">
        <v>0</v>
      </c>
      <c r="IT45" s="29">
        <v>0</v>
      </c>
      <c r="IU45" s="29">
        <v>0</v>
      </c>
      <c r="IV45" s="32">
        <v>0</v>
      </c>
      <c r="IW45" s="29">
        <v>829.3</v>
      </c>
      <c r="IX45" s="29">
        <v>0</v>
      </c>
      <c r="IY45" s="8">
        <v>49883</v>
      </c>
      <c r="IZ45" s="8">
        <f t="shared" ref="IZ45:IZ63" si="8">JA45+JC45</f>
        <v>35557</v>
      </c>
      <c r="JA45" s="8">
        <v>35479</v>
      </c>
      <c r="JB45" s="8">
        <v>0</v>
      </c>
      <c r="JC45" s="8">
        <v>78</v>
      </c>
      <c r="JD45" s="8">
        <f t="shared" ref="JD45:JD63" si="9">JE45+JG45</f>
        <v>9202</v>
      </c>
      <c r="JE45" s="8">
        <v>8681</v>
      </c>
      <c r="JF45" s="8">
        <v>0</v>
      </c>
      <c r="JG45" s="8">
        <v>521</v>
      </c>
      <c r="JH45" s="35">
        <v>300</v>
      </c>
      <c r="JI45" s="35" t="s">
        <v>99</v>
      </c>
    </row>
    <row r="46" spans="1:269" s="21" customFormat="1" ht="18.75" x14ac:dyDescent="0.2">
      <c r="A46" s="24">
        <v>21</v>
      </c>
      <c r="B46" s="25" t="s">
        <v>77</v>
      </c>
      <c r="C46" s="31">
        <v>5027048432</v>
      </c>
      <c r="D46" s="26" t="s">
        <v>55</v>
      </c>
      <c r="E46" s="27">
        <f t="shared" si="7"/>
        <v>776</v>
      </c>
      <c r="F46" s="29">
        <v>240</v>
      </c>
      <c r="G46" s="29">
        <v>0</v>
      </c>
      <c r="H46" s="29">
        <v>444</v>
      </c>
      <c r="I46" s="29">
        <v>0</v>
      </c>
      <c r="J46" s="29">
        <v>90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/>
      <c r="AM46" s="29">
        <v>0</v>
      </c>
      <c r="AN46" s="29">
        <v>0</v>
      </c>
      <c r="AO46" s="29"/>
      <c r="AP46" s="29">
        <v>0</v>
      </c>
      <c r="AQ46" s="29">
        <v>0</v>
      </c>
      <c r="AR46" s="29"/>
      <c r="AS46" s="29">
        <v>0</v>
      </c>
      <c r="AT46" s="29">
        <v>0</v>
      </c>
      <c r="AU46" s="29"/>
      <c r="AV46" s="29">
        <v>0</v>
      </c>
      <c r="AW46" s="29">
        <v>0</v>
      </c>
      <c r="AX46" s="29">
        <v>0</v>
      </c>
      <c r="AY46" s="29">
        <v>1</v>
      </c>
      <c r="AZ46" s="29">
        <v>1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/>
      <c r="BN46" s="29">
        <v>0</v>
      </c>
      <c r="BO46" s="29">
        <v>0</v>
      </c>
      <c r="BP46" s="29"/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29">
        <v>0</v>
      </c>
      <c r="CK46" s="29">
        <v>0</v>
      </c>
      <c r="CL46" s="29">
        <v>0</v>
      </c>
      <c r="CM46" s="29">
        <v>0</v>
      </c>
      <c r="CN46" s="29">
        <v>0</v>
      </c>
      <c r="CO46" s="29">
        <v>0</v>
      </c>
      <c r="CP46" s="29">
        <v>0</v>
      </c>
      <c r="CQ46" s="29">
        <v>0</v>
      </c>
      <c r="CR46" s="29">
        <v>0</v>
      </c>
      <c r="CS46" s="29">
        <v>0</v>
      </c>
      <c r="CT46" s="29">
        <v>0</v>
      </c>
      <c r="CU46" s="29">
        <v>0</v>
      </c>
      <c r="CV46" s="29">
        <v>0</v>
      </c>
      <c r="CW46" s="29">
        <v>0</v>
      </c>
      <c r="CX46" s="29">
        <v>0</v>
      </c>
      <c r="CY46" s="29">
        <v>0</v>
      </c>
      <c r="CZ46" s="29">
        <v>0</v>
      </c>
      <c r="DA46" s="29">
        <v>0</v>
      </c>
      <c r="DB46" s="29">
        <v>0</v>
      </c>
      <c r="DC46" s="29">
        <v>0</v>
      </c>
      <c r="DD46" s="29">
        <v>0</v>
      </c>
      <c r="DE46" s="29">
        <v>0</v>
      </c>
      <c r="DF46" s="29">
        <v>0</v>
      </c>
      <c r="DG46" s="29">
        <v>0</v>
      </c>
      <c r="DH46" s="29">
        <v>0</v>
      </c>
      <c r="DI46" s="29">
        <v>0</v>
      </c>
      <c r="DJ46" s="29">
        <v>0</v>
      </c>
      <c r="DK46" s="29">
        <v>0</v>
      </c>
      <c r="DL46" s="29">
        <v>0</v>
      </c>
      <c r="DM46" s="29">
        <v>0</v>
      </c>
      <c r="DN46" s="29">
        <v>0</v>
      </c>
      <c r="DO46" s="29">
        <v>0</v>
      </c>
      <c r="DP46" s="29">
        <v>0</v>
      </c>
      <c r="DQ46" s="29">
        <v>0</v>
      </c>
      <c r="DR46" s="29">
        <v>0</v>
      </c>
      <c r="DS46" s="29">
        <v>0</v>
      </c>
      <c r="DT46" s="29">
        <v>0</v>
      </c>
      <c r="DU46" s="29">
        <v>0</v>
      </c>
      <c r="DV46" s="29">
        <v>0</v>
      </c>
      <c r="DW46" s="29">
        <v>0</v>
      </c>
      <c r="DX46" s="29">
        <v>0</v>
      </c>
      <c r="DY46" s="29">
        <v>0</v>
      </c>
      <c r="DZ46" s="29">
        <v>0</v>
      </c>
      <c r="EA46" s="29">
        <v>0</v>
      </c>
      <c r="EB46" s="29">
        <v>0</v>
      </c>
      <c r="EC46" s="29">
        <v>0</v>
      </c>
      <c r="ED46" s="29">
        <v>0</v>
      </c>
      <c r="EE46" s="29">
        <v>0</v>
      </c>
      <c r="EF46" s="29">
        <v>0</v>
      </c>
      <c r="EG46" s="29">
        <v>0</v>
      </c>
      <c r="EH46" s="29">
        <v>0</v>
      </c>
      <c r="EI46" s="29">
        <v>0</v>
      </c>
      <c r="EJ46" s="29">
        <v>0</v>
      </c>
      <c r="EK46" s="29">
        <v>0</v>
      </c>
      <c r="EL46" s="29">
        <v>0</v>
      </c>
      <c r="EM46" s="29">
        <v>0</v>
      </c>
      <c r="EN46" s="29">
        <v>0</v>
      </c>
      <c r="EO46" s="29">
        <v>0</v>
      </c>
      <c r="EP46" s="29">
        <v>0</v>
      </c>
      <c r="EQ46" s="29">
        <v>0</v>
      </c>
      <c r="ER46" s="29">
        <v>0</v>
      </c>
      <c r="ES46" s="29">
        <v>0</v>
      </c>
      <c r="ET46" s="29">
        <v>0</v>
      </c>
      <c r="EU46" s="29">
        <v>0</v>
      </c>
      <c r="EV46" s="29">
        <v>0</v>
      </c>
      <c r="EW46" s="29">
        <v>0</v>
      </c>
      <c r="EX46" s="29">
        <v>0</v>
      </c>
      <c r="EY46" s="29">
        <v>0</v>
      </c>
      <c r="EZ46" s="29">
        <v>0</v>
      </c>
      <c r="FA46" s="29">
        <v>0</v>
      </c>
      <c r="FB46" s="29">
        <v>0</v>
      </c>
      <c r="FC46" s="29">
        <v>0</v>
      </c>
      <c r="FD46" s="29">
        <v>0</v>
      </c>
      <c r="FE46" s="29">
        <v>0</v>
      </c>
      <c r="FF46" s="29">
        <v>0</v>
      </c>
      <c r="FG46" s="29">
        <v>0</v>
      </c>
      <c r="FH46" s="29">
        <v>0</v>
      </c>
      <c r="FI46" s="29">
        <v>0</v>
      </c>
      <c r="FJ46" s="29">
        <v>0</v>
      </c>
      <c r="FK46" s="29">
        <v>0</v>
      </c>
      <c r="FL46" s="29">
        <v>0</v>
      </c>
      <c r="FM46" s="29">
        <v>0</v>
      </c>
      <c r="FN46" s="29">
        <v>0</v>
      </c>
      <c r="FO46" s="29">
        <v>0</v>
      </c>
      <c r="FP46" s="29">
        <v>0</v>
      </c>
      <c r="FQ46" s="29">
        <v>0</v>
      </c>
      <c r="FR46" s="29">
        <v>0</v>
      </c>
      <c r="FS46" s="29">
        <v>0</v>
      </c>
      <c r="FT46" s="29">
        <v>0</v>
      </c>
      <c r="FU46" s="29">
        <v>0</v>
      </c>
      <c r="FV46" s="29">
        <v>0</v>
      </c>
      <c r="FW46" s="29">
        <v>0</v>
      </c>
      <c r="FX46" s="29">
        <v>0</v>
      </c>
      <c r="FY46" s="29">
        <v>0</v>
      </c>
      <c r="FZ46" s="29">
        <v>0</v>
      </c>
      <c r="GA46" s="29">
        <v>0</v>
      </c>
      <c r="GB46" s="29">
        <v>0</v>
      </c>
      <c r="GC46" s="29">
        <v>0</v>
      </c>
      <c r="GD46" s="29">
        <v>0</v>
      </c>
      <c r="GE46" s="29">
        <v>0</v>
      </c>
      <c r="GF46" s="29">
        <v>0</v>
      </c>
      <c r="GG46" s="29">
        <v>0</v>
      </c>
      <c r="GH46" s="29">
        <v>0</v>
      </c>
      <c r="GI46" s="29">
        <v>0</v>
      </c>
      <c r="GJ46" s="29">
        <v>0</v>
      </c>
      <c r="GK46" s="29">
        <v>0</v>
      </c>
      <c r="GL46" s="29">
        <v>0</v>
      </c>
      <c r="GM46" s="29">
        <v>0</v>
      </c>
      <c r="GN46" s="29">
        <v>0</v>
      </c>
      <c r="GO46" s="29">
        <v>0</v>
      </c>
      <c r="GP46" s="29">
        <v>0</v>
      </c>
      <c r="GQ46" s="29">
        <v>0</v>
      </c>
      <c r="GR46" s="29">
        <v>0</v>
      </c>
      <c r="GS46" s="29">
        <v>0</v>
      </c>
      <c r="GT46" s="29">
        <v>0</v>
      </c>
      <c r="GU46" s="29">
        <v>0</v>
      </c>
      <c r="GV46" s="29">
        <v>0</v>
      </c>
      <c r="GW46" s="29">
        <v>0</v>
      </c>
      <c r="GX46" s="29">
        <v>0</v>
      </c>
      <c r="GY46" s="29">
        <v>0</v>
      </c>
      <c r="GZ46" s="29">
        <v>0</v>
      </c>
      <c r="HA46" s="29">
        <v>0</v>
      </c>
      <c r="HB46" s="29">
        <v>0</v>
      </c>
      <c r="HC46" s="29">
        <v>0</v>
      </c>
      <c r="HD46" s="29">
        <v>0</v>
      </c>
      <c r="HE46" s="29">
        <v>0</v>
      </c>
      <c r="HF46" s="29">
        <v>0</v>
      </c>
      <c r="HG46" s="29">
        <v>0</v>
      </c>
      <c r="HH46" s="29">
        <v>0</v>
      </c>
      <c r="HI46" s="29">
        <v>0</v>
      </c>
      <c r="HJ46" s="29">
        <v>0</v>
      </c>
      <c r="HK46" s="28">
        <v>4</v>
      </c>
      <c r="HL46" s="32">
        <v>27</v>
      </c>
      <c r="HM46" s="29">
        <v>175</v>
      </c>
      <c r="HN46" s="29">
        <v>145</v>
      </c>
      <c r="HO46" s="29">
        <v>0</v>
      </c>
      <c r="HP46" s="29">
        <v>0</v>
      </c>
      <c r="HQ46" s="29">
        <v>0</v>
      </c>
      <c r="HR46" s="29">
        <v>0</v>
      </c>
      <c r="HS46" s="29">
        <v>0</v>
      </c>
      <c r="HT46" s="29">
        <v>0</v>
      </c>
      <c r="HU46" s="29">
        <v>0</v>
      </c>
      <c r="HV46" s="29">
        <v>0</v>
      </c>
      <c r="HW46" s="29">
        <v>0</v>
      </c>
      <c r="HX46" s="29">
        <v>0</v>
      </c>
      <c r="HY46" s="29">
        <v>30</v>
      </c>
      <c r="HZ46" s="29">
        <v>0</v>
      </c>
      <c r="IA46" s="29">
        <v>0</v>
      </c>
      <c r="IB46" s="29">
        <v>0</v>
      </c>
      <c r="IC46" s="29">
        <v>0</v>
      </c>
      <c r="ID46" s="29">
        <v>0</v>
      </c>
      <c r="IE46" s="29">
        <v>75</v>
      </c>
      <c r="IF46" s="29">
        <v>75</v>
      </c>
      <c r="IG46" s="29">
        <v>0</v>
      </c>
      <c r="IH46" s="29">
        <v>0</v>
      </c>
      <c r="II46" s="29">
        <v>0</v>
      </c>
      <c r="IJ46" s="29">
        <v>0</v>
      </c>
      <c r="IK46" s="29">
        <v>0</v>
      </c>
      <c r="IL46" s="29">
        <v>0</v>
      </c>
      <c r="IM46" s="29">
        <v>0</v>
      </c>
      <c r="IN46" s="29">
        <v>0</v>
      </c>
      <c r="IO46" s="29">
        <v>0</v>
      </c>
      <c r="IP46" s="29">
        <v>0</v>
      </c>
      <c r="IQ46" s="29">
        <v>0</v>
      </c>
      <c r="IR46" s="29">
        <v>0</v>
      </c>
      <c r="IS46" s="29">
        <v>0</v>
      </c>
      <c r="IT46" s="29">
        <v>0</v>
      </c>
      <c r="IU46" s="29">
        <v>0</v>
      </c>
      <c r="IV46" s="32">
        <v>0</v>
      </c>
      <c r="IW46" s="29">
        <v>715.9</v>
      </c>
      <c r="IX46" s="29">
        <v>0</v>
      </c>
      <c r="IY46" s="8">
        <v>40110</v>
      </c>
      <c r="IZ46" s="8">
        <f t="shared" si="8"/>
        <v>31393</v>
      </c>
      <c r="JA46" s="8">
        <v>31185</v>
      </c>
      <c r="JB46" s="8">
        <v>0</v>
      </c>
      <c r="JC46" s="8">
        <v>208</v>
      </c>
      <c r="JD46" s="8">
        <f t="shared" si="9"/>
        <v>8446</v>
      </c>
      <c r="JE46" s="8">
        <v>7925</v>
      </c>
      <c r="JF46" s="8">
        <v>0</v>
      </c>
      <c r="JG46" s="8">
        <v>521</v>
      </c>
      <c r="JH46" s="35">
        <v>700</v>
      </c>
      <c r="JI46" s="35" t="s">
        <v>99</v>
      </c>
    </row>
    <row r="47" spans="1:269" s="21" customFormat="1" ht="18.75" x14ac:dyDescent="0.2">
      <c r="A47" s="24">
        <v>22</v>
      </c>
      <c r="B47" s="25" t="s">
        <v>78</v>
      </c>
      <c r="C47" s="31">
        <v>5027092865</v>
      </c>
      <c r="D47" s="26" t="s">
        <v>55</v>
      </c>
      <c r="E47" s="27">
        <f t="shared" si="7"/>
        <v>1139</v>
      </c>
      <c r="F47" s="29">
        <v>508</v>
      </c>
      <c r="G47" s="29">
        <v>0</v>
      </c>
      <c r="H47" s="29">
        <v>530</v>
      </c>
      <c r="I47" s="29">
        <v>0</v>
      </c>
      <c r="J47" s="29">
        <v>92</v>
      </c>
      <c r="K47" s="29">
        <v>0</v>
      </c>
      <c r="L47" s="29">
        <v>0</v>
      </c>
      <c r="M47" s="29">
        <v>0</v>
      </c>
      <c r="N47" s="29">
        <v>2</v>
      </c>
      <c r="O47" s="29">
        <v>0</v>
      </c>
      <c r="P47" s="29">
        <v>3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1</v>
      </c>
      <c r="AK47" s="29">
        <v>0</v>
      </c>
      <c r="AL47" s="29"/>
      <c r="AM47" s="29">
        <v>0</v>
      </c>
      <c r="AN47" s="29">
        <v>0</v>
      </c>
      <c r="AO47" s="29"/>
      <c r="AP47" s="29">
        <v>0</v>
      </c>
      <c r="AQ47" s="29">
        <v>0</v>
      </c>
      <c r="AR47" s="29"/>
      <c r="AS47" s="29">
        <v>0</v>
      </c>
      <c r="AT47" s="29">
        <v>0</v>
      </c>
      <c r="AU47" s="29"/>
      <c r="AV47" s="29">
        <v>0</v>
      </c>
      <c r="AW47" s="29">
        <v>0</v>
      </c>
      <c r="AX47" s="29">
        <v>0</v>
      </c>
      <c r="AY47" s="29">
        <v>0</v>
      </c>
      <c r="AZ47" s="29">
        <v>1</v>
      </c>
      <c r="BA47" s="29">
        <v>1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/>
      <c r="BN47" s="29">
        <v>0</v>
      </c>
      <c r="BO47" s="29">
        <v>0</v>
      </c>
      <c r="BP47" s="29"/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</v>
      </c>
      <c r="CT47" s="29">
        <v>0</v>
      </c>
      <c r="CU47" s="29">
        <v>0</v>
      </c>
      <c r="CV47" s="29">
        <v>0</v>
      </c>
      <c r="CW47" s="29">
        <v>0</v>
      </c>
      <c r="CX47" s="29">
        <v>0</v>
      </c>
      <c r="CY47" s="29">
        <v>0</v>
      </c>
      <c r="CZ47" s="29">
        <v>0</v>
      </c>
      <c r="DA47" s="29">
        <v>0</v>
      </c>
      <c r="DB47" s="29">
        <v>0</v>
      </c>
      <c r="DC47" s="29">
        <v>0</v>
      </c>
      <c r="DD47" s="29">
        <v>0</v>
      </c>
      <c r="DE47" s="29">
        <v>0</v>
      </c>
      <c r="DF47" s="29">
        <v>0</v>
      </c>
      <c r="DG47" s="29">
        <v>0</v>
      </c>
      <c r="DH47" s="29">
        <v>0</v>
      </c>
      <c r="DI47" s="29">
        <v>0</v>
      </c>
      <c r="DJ47" s="29">
        <v>0</v>
      </c>
      <c r="DK47" s="29">
        <v>0</v>
      </c>
      <c r="DL47" s="29">
        <v>0</v>
      </c>
      <c r="DM47" s="29">
        <v>0</v>
      </c>
      <c r="DN47" s="29">
        <v>0</v>
      </c>
      <c r="DO47" s="29">
        <v>0</v>
      </c>
      <c r="DP47" s="29">
        <v>0</v>
      </c>
      <c r="DQ47" s="29">
        <v>0</v>
      </c>
      <c r="DR47" s="29">
        <v>0</v>
      </c>
      <c r="DS47" s="29">
        <v>0</v>
      </c>
      <c r="DT47" s="29">
        <v>0</v>
      </c>
      <c r="DU47" s="29">
        <v>0</v>
      </c>
      <c r="DV47" s="29">
        <v>0</v>
      </c>
      <c r="DW47" s="29">
        <v>0</v>
      </c>
      <c r="DX47" s="29">
        <v>0</v>
      </c>
      <c r="DY47" s="29">
        <v>0</v>
      </c>
      <c r="DZ47" s="29">
        <v>0</v>
      </c>
      <c r="EA47" s="29">
        <v>0</v>
      </c>
      <c r="EB47" s="29">
        <v>0</v>
      </c>
      <c r="EC47" s="29">
        <v>0</v>
      </c>
      <c r="ED47" s="29">
        <v>0</v>
      </c>
      <c r="EE47" s="29">
        <v>0</v>
      </c>
      <c r="EF47" s="29">
        <v>0</v>
      </c>
      <c r="EG47" s="29">
        <v>0</v>
      </c>
      <c r="EH47" s="29">
        <v>0</v>
      </c>
      <c r="EI47" s="29">
        <v>0</v>
      </c>
      <c r="EJ47" s="29">
        <v>0</v>
      </c>
      <c r="EK47" s="29">
        <v>0</v>
      </c>
      <c r="EL47" s="29">
        <v>0</v>
      </c>
      <c r="EM47" s="29">
        <v>0</v>
      </c>
      <c r="EN47" s="29">
        <v>0</v>
      </c>
      <c r="EO47" s="29">
        <v>0</v>
      </c>
      <c r="EP47" s="29">
        <v>0</v>
      </c>
      <c r="EQ47" s="29">
        <v>0</v>
      </c>
      <c r="ER47" s="29">
        <v>0</v>
      </c>
      <c r="ES47" s="29">
        <v>0</v>
      </c>
      <c r="ET47" s="29">
        <v>0</v>
      </c>
      <c r="EU47" s="29">
        <v>0</v>
      </c>
      <c r="EV47" s="29">
        <v>0</v>
      </c>
      <c r="EW47" s="29">
        <v>0</v>
      </c>
      <c r="EX47" s="29">
        <v>0</v>
      </c>
      <c r="EY47" s="29">
        <v>0</v>
      </c>
      <c r="EZ47" s="29">
        <v>0</v>
      </c>
      <c r="FA47" s="29">
        <v>0</v>
      </c>
      <c r="FB47" s="29">
        <v>0</v>
      </c>
      <c r="FC47" s="29">
        <v>0</v>
      </c>
      <c r="FD47" s="29">
        <v>0</v>
      </c>
      <c r="FE47" s="29">
        <v>0</v>
      </c>
      <c r="FF47" s="29">
        <v>0</v>
      </c>
      <c r="FG47" s="29">
        <v>0</v>
      </c>
      <c r="FH47" s="29">
        <v>0</v>
      </c>
      <c r="FI47" s="29">
        <v>0</v>
      </c>
      <c r="FJ47" s="29">
        <v>0</v>
      </c>
      <c r="FK47" s="29">
        <v>0</v>
      </c>
      <c r="FL47" s="29">
        <v>0</v>
      </c>
      <c r="FM47" s="29">
        <v>0</v>
      </c>
      <c r="FN47" s="29">
        <v>0</v>
      </c>
      <c r="FO47" s="29">
        <v>0</v>
      </c>
      <c r="FP47" s="29">
        <v>0</v>
      </c>
      <c r="FQ47" s="29">
        <v>0</v>
      </c>
      <c r="FR47" s="29">
        <v>0</v>
      </c>
      <c r="FS47" s="29">
        <v>0</v>
      </c>
      <c r="FT47" s="29">
        <v>0</v>
      </c>
      <c r="FU47" s="29">
        <v>0</v>
      </c>
      <c r="FV47" s="29">
        <v>0</v>
      </c>
      <c r="FW47" s="29">
        <v>0</v>
      </c>
      <c r="FX47" s="29">
        <v>0</v>
      </c>
      <c r="FY47" s="29">
        <v>0</v>
      </c>
      <c r="FZ47" s="29">
        <v>0</v>
      </c>
      <c r="GA47" s="29">
        <v>0</v>
      </c>
      <c r="GB47" s="29">
        <v>0</v>
      </c>
      <c r="GC47" s="29">
        <v>0</v>
      </c>
      <c r="GD47" s="29">
        <v>0</v>
      </c>
      <c r="GE47" s="29">
        <v>0</v>
      </c>
      <c r="GF47" s="29">
        <v>0</v>
      </c>
      <c r="GG47" s="29">
        <v>0</v>
      </c>
      <c r="GH47" s="29">
        <v>0</v>
      </c>
      <c r="GI47" s="29">
        <v>0</v>
      </c>
      <c r="GJ47" s="29">
        <v>0</v>
      </c>
      <c r="GK47" s="29">
        <v>0</v>
      </c>
      <c r="GL47" s="29">
        <v>0</v>
      </c>
      <c r="GM47" s="29">
        <v>0</v>
      </c>
      <c r="GN47" s="29">
        <v>0</v>
      </c>
      <c r="GO47" s="29">
        <v>0</v>
      </c>
      <c r="GP47" s="29">
        <v>0</v>
      </c>
      <c r="GQ47" s="29">
        <v>0</v>
      </c>
      <c r="GR47" s="29">
        <v>0</v>
      </c>
      <c r="GS47" s="29">
        <v>0</v>
      </c>
      <c r="GT47" s="29">
        <v>0</v>
      </c>
      <c r="GU47" s="29">
        <v>0</v>
      </c>
      <c r="GV47" s="29">
        <v>0</v>
      </c>
      <c r="GW47" s="29">
        <v>0</v>
      </c>
      <c r="GX47" s="29">
        <v>0</v>
      </c>
      <c r="GY47" s="29">
        <v>0</v>
      </c>
      <c r="GZ47" s="29">
        <v>0</v>
      </c>
      <c r="HA47" s="29">
        <v>0</v>
      </c>
      <c r="HB47" s="29">
        <v>0</v>
      </c>
      <c r="HC47" s="29">
        <v>0</v>
      </c>
      <c r="HD47" s="29">
        <v>0</v>
      </c>
      <c r="HE47" s="29">
        <v>0</v>
      </c>
      <c r="HF47" s="29">
        <v>0</v>
      </c>
      <c r="HG47" s="29">
        <v>0</v>
      </c>
      <c r="HH47" s="29">
        <v>0</v>
      </c>
      <c r="HI47" s="29">
        <v>0</v>
      </c>
      <c r="HJ47" s="29">
        <v>0</v>
      </c>
      <c r="HK47" s="28">
        <v>1</v>
      </c>
      <c r="HL47" s="32">
        <v>43</v>
      </c>
      <c r="HM47" s="29">
        <v>56</v>
      </c>
      <c r="HN47" s="29">
        <v>56</v>
      </c>
      <c r="HO47" s="29">
        <v>0</v>
      </c>
      <c r="HP47" s="29">
        <v>0</v>
      </c>
      <c r="HQ47" s="29">
        <v>0</v>
      </c>
      <c r="HR47" s="29">
        <v>0</v>
      </c>
      <c r="HS47" s="29">
        <v>0</v>
      </c>
      <c r="HT47" s="29">
        <v>0</v>
      </c>
      <c r="HU47" s="29">
        <v>0</v>
      </c>
      <c r="HV47" s="29">
        <v>0</v>
      </c>
      <c r="HW47" s="29">
        <v>0</v>
      </c>
      <c r="HX47" s="29">
        <v>0</v>
      </c>
      <c r="HY47" s="29">
        <v>0</v>
      </c>
      <c r="HZ47" s="29">
        <v>0</v>
      </c>
      <c r="IA47" s="29">
        <v>0</v>
      </c>
      <c r="IB47" s="29">
        <v>0</v>
      </c>
      <c r="IC47" s="29">
        <v>0</v>
      </c>
      <c r="ID47" s="29">
        <v>0</v>
      </c>
      <c r="IE47" s="29">
        <v>250</v>
      </c>
      <c r="IF47" s="29">
        <v>250</v>
      </c>
      <c r="IG47" s="29">
        <v>0</v>
      </c>
      <c r="IH47" s="29">
        <v>0</v>
      </c>
      <c r="II47" s="29">
        <v>0</v>
      </c>
      <c r="IJ47" s="29">
        <v>0</v>
      </c>
      <c r="IK47" s="29">
        <v>0</v>
      </c>
      <c r="IL47" s="29">
        <v>0</v>
      </c>
      <c r="IM47" s="29">
        <v>0</v>
      </c>
      <c r="IN47" s="29">
        <v>0</v>
      </c>
      <c r="IO47" s="29">
        <v>0</v>
      </c>
      <c r="IP47" s="29">
        <v>0</v>
      </c>
      <c r="IQ47" s="29">
        <v>0</v>
      </c>
      <c r="IR47" s="29">
        <v>0</v>
      </c>
      <c r="IS47" s="29">
        <v>0</v>
      </c>
      <c r="IT47" s="29">
        <v>0</v>
      </c>
      <c r="IU47" s="29">
        <v>0</v>
      </c>
      <c r="IV47" s="32">
        <v>0</v>
      </c>
      <c r="IW47" s="29">
        <v>1041.4000000000001</v>
      </c>
      <c r="IX47" s="29">
        <v>0</v>
      </c>
      <c r="IY47" s="8">
        <v>61508</v>
      </c>
      <c r="IZ47" s="8">
        <f t="shared" si="8"/>
        <v>46505</v>
      </c>
      <c r="JA47" s="8">
        <v>46218</v>
      </c>
      <c r="JB47" s="8">
        <v>0</v>
      </c>
      <c r="JC47" s="8">
        <v>287</v>
      </c>
      <c r="JD47" s="8">
        <f t="shared" si="9"/>
        <v>12012</v>
      </c>
      <c r="JE47" s="8">
        <v>11023</v>
      </c>
      <c r="JF47" s="8">
        <v>0</v>
      </c>
      <c r="JG47" s="8">
        <v>989</v>
      </c>
      <c r="JH47" s="35">
        <v>1000</v>
      </c>
      <c r="JI47" s="35" t="s">
        <v>99</v>
      </c>
    </row>
    <row r="48" spans="1:269" s="19" customFormat="1" ht="18.75" x14ac:dyDescent="0.2">
      <c r="A48" s="24">
        <v>23</v>
      </c>
      <c r="B48" s="25" t="s">
        <v>113</v>
      </c>
      <c r="C48" s="31">
        <v>5027079737</v>
      </c>
      <c r="D48" s="26" t="s">
        <v>55</v>
      </c>
      <c r="E48" s="27">
        <f t="shared" si="7"/>
        <v>568</v>
      </c>
      <c r="F48" s="29">
        <v>248</v>
      </c>
      <c r="G48" s="29">
        <v>0</v>
      </c>
      <c r="H48" s="29">
        <v>268</v>
      </c>
      <c r="I48" s="29">
        <v>0</v>
      </c>
      <c r="J48" s="29">
        <v>49</v>
      </c>
      <c r="K48" s="29">
        <v>0</v>
      </c>
      <c r="L48" s="29">
        <v>1</v>
      </c>
      <c r="M48" s="29">
        <v>0</v>
      </c>
      <c r="N48" s="29">
        <v>1</v>
      </c>
      <c r="O48" s="29">
        <v>0</v>
      </c>
      <c r="P48" s="29">
        <v>1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/>
      <c r="AM48" s="29">
        <v>0</v>
      </c>
      <c r="AN48" s="29">
        <v>0</v>
      </c>
      <c r="AO48" s="29"/>
      <c r="AP48" s="29">
        <v>0</v>
      </c>
      <c r="AQ48" s="29">
        <v>0</v>
      </c>
      <c r="AR48" s="29"/>
      <c r="AS48" s="29">
        <v>0</v>
      </c>
      <c r="AT48" s="29">
        <v>0</v>
      </c>
      <c r="AU48" s="29"/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/>
      <c r="BN48" s="29">
        <v>0</v>
      </c>
      <c r="BO48" s="29">
        <v>0</v>
      </c>
      <c r="BP48" s="29"/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29">
        <v>0</v>
      </c>
      <c r="DF48" s="29">
        <v>0</v>
      </c>
      <c r="DG48" s="29">
        <v>0</v>
      </c>
      <c r="DH48" s="29">
        <v>0</v>
      </c>
      <c r="DI48" s="29">
        <v>0</v>
      </c>
      <c r="DJ48" s="29">
        <v>0</v>
      </c>
      <c r="DK48" s="29">
        <v>0</v>
      </c>
      <c r="DL48" s="29">
        <v>0</v>
      </c>
      <c r="DM48" s="29">
        <v>0</v>
      </c>
      <c r="DN48" s="29">
        <v>0</v>
      </c>
      <c r="DO48" s="29">
        <v>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29">
        <v>0</v>
      </c>
      <c r="EU48" s="29">
        <v>0</v>
      </c>
      <c r="EV48" s="29">
        <v>0</v>
      </c>
      <c r="EW48" s="29">
        <v>0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0</v>
      </c>
      <c r="FQ48" s="29">
        <v>0</v>
      </c>
      <c r="FR48" s="29">
        <v>0</v>
      </c>
      <c r="FS48" s="29">
        <v>0</v>
      </c>
      <c r="FT48" s="29">
        <v>0</v>
      </c>
      <c r="FU48" s="29">
        <v>0</v>
      </c>
      <c r="FV48" s="29">
        <v>0</v>
      </c>
      <c r="FW48" s="29">
        <v>0</v>
      </c>
      <c r="FX48" s="29">
        <v>0</v>
      </c>
      <c r="FY48" s="29">
        <v>0</v>
      </c>
      <c r="FZ48" s="29">
        <v>0</v>
      </c>
      <c r="GA48" s="29">
        <v>0</v>
      </c>
      <c r="GB48" s="29">
        <v>0</v>
      </c>
      <c r="GC48" s="29">
        <v>0</v>
      </c>
      <c r="GD48" s="29">
        <v>0</v>
      </c>
      <c r="GE48" s="29">
        <v>0</v>
      </c>
      <c r="GF48" s="29">
        <v>0</v>
      </c>
      <c r="GG48" s="29">
        <v>0</v>
      </c>
      <c r="GH48" s="29">
        <v>0</v>
      </c>
      <c r="GI48" s="29">
        <v>0</v>
      </c>
      <c r="GJ48" s="29">
        <v>0</v>
      </c>
      <c r="GK48" s="29">
        <v>0</v>
      </c>
      <c r="GL48" s="29">
        <v>0</v>
      </c>
      <c r="GM48" s="29">
        <v>0</v>
      </c>
      <c r="GN48" s="29">
        <v>0</v>
      </c>
      <c r="GO48" s="29">
        <v>0</v>
      </c>
      <c r="GP48" s="29">
        <v>0</v>
      </c>
      <c r="GQ48" s="29">
        <v>0</v>
      </c>
      <c r="GR48" s="29">
        <v>0</v>
      </c>
      <c r="GS48" s="29">
        <v>0</v>
      </c>
      <c r="GT48" s="29">
        <v>0</v>
      </c>
      <c r="GU48" s="29">
        <v>0</v>
      </c>
      <c r="GV48" s="29">
        <v>0</v>
      </c>
      <c r="GW48" s="29">
        <v>0</v>
      </c>
      <c r="GX48" s="29">
        <v>0</v>
      </c>
      <c r="GY48" s="29">
        <v>0</v>
      </c>
      <c r="GZ48" s="29">
        <v>0</v>
      </c>
      <c r="HA48" s="29">
        <v>0</v>
      </c>
      <c r="HB48" s="29">
        <v>0</v>
      </c>
      <c r="HC48" s="29">
        <v>0</v>
      </c>
      <c r="HD48" s="29">
        <v>0</v>
      </c>
      <c r="HE48" s="29">
        <v>0</v>
      </c>
      <c r="HF48" s="29">
        <v>0</v>
      </c>
      <c r="HG48" s="29">
        <v>0</v>
      </c>
      <c r="HH48" s="29">
        <v>0</v>
      </c>
      <c r="HI48" s="29">
        <v>0</v>
      </c>
      <c r="HJ48" s="29">
        <v>0</v>
      </c>
      <c r="HK48" s="28">
        <v>2</v>
      </c>
      <c r="HL48" s="32">
        <v>21</v>
      </c>
      <c r="HM48" s="29">
        <v>149</v>
      </c>
      <c r="HN48" s="29">
        <v>115</v>
      </c>
      <c r="HO48" s="29">
        <v>0</v>
      </c>
      <c r="HP48" s="29">
        <v>0</v>
      </c>
      <c r="HQ48" s="29">
        <v>0</v>
      </c>
      <c r="HR48" s="29">
        <v>0</v>
      </c>
      <c r="HS48" s="29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34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50</v>
      </c>
      <c r="IF48" s="29">
        <v>50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32">
        <v>0</v>
      </c>
      <c r="IW48" s="29">
        <v>526.9</v>
      </c>
      <c r="IX48" s="29">
        <v>0</v>
      </c>
      <c r="IY48" s="8">
        <v>31160</v>
      </c>
      <c r="IZ48" s="8">
        <f t="shared" si="8"/>
        <v>22100</v>
      </c>
      <c r="JA48" s="8">
        <v>21944</v>
      </c>
      <c r="JB48" s="8">
        <v>0</v>
      </c>
      <c r="JC48" s="8">
        <v>156</v>
      </c>
      <c r="JD48" s="8">
        <f t="shared" si="9"/>
        <v>8006</v>
      </c>
      <c r="JE48" s="8">
        <v>7329</v>
      </c>
      <c r="JF48" s="8">
        <v>0</v>
      </c>
      <c r="JG48" s="8">
        <v>677</v>
      </c>
      <c r="JH48" s="35">
        <v>300</v>
      </c>
      <c r="JI48" s="35" t="s">
        <v>99</v>
      </c>
    </row>
    <row r="49" spans="1:269" s="22" customFormat="1" ht="18.75" x14ac:dyDescent="0.2">
      <c r="A49" s="24">
        <v>24</v>
      </c>
      <c r="B49" s="25" t="s">
        <v>79</v>
      </c>
      <c r="C49" s="31">
        <v>5027080108</v>
      </c>
      <c r="D49" s="26" t="s">
        <v>55</v>
      </c>
      <c r="E49" s="27">
        <f t="shared" si="7"/>
        <v>609</v>
      </c>
      <c r="F49" s="29">
        <v>260</v>
      </c>
      <c r="G49" s="29">
        <v>0</v>
      </c>
      <c r="H49" s="29">
        <v>296</v>
      </c>
      <c r="I49" s="29">
        <v>0</v>
      </c>
      <c r="J49" s="29">
        <v>50</v>
      </c>
      <c r="K49" s="29">
        <v>0</v>
      </c>
      <c r="L49" s="29">
        <v>1</v>
      </c>
      <c r="M49" s="29">
        <v>0</v>
      </c>
      <c r="N49" s="29">
        <v>2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/>
      <c r="AM49" s="29">
        <v>0</v>
      </c>
      <c r="AN49" s="29">
        <v>0</v>
      </c>
      <c r="AO49" s="29"/>
      <c r="AP49" s="29">
        <v>0</v>
      </c>
      <c r="AQ49" s="29">
        <v>0</v>
      </c>
      <c r="AR49" s="29"/>
      <c r="AS49" s="29">
        <v>0</v>
      </c>
      <c r="AT49" s="29">
        <v>0</v>
      </c>
      <c r="AU49" s="29"/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/>
      <c r="BN49" s="29">
        <v>0</v>
      </c>
      <c r="BO49" s="29">
        <v>0</v>
      </c>
      <c r="BP49" s="29"/>
      <c r="BQ49" s="29">
        <v>0</v>
      </c>
      <c r="BR49" s="29">
        <v>0</v>
      </c>
      <c r="BS49" s="29">
        <v>0</v>
      </c>
      <c r="BT49" s="29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29">
        <v>0</v>
      </c>
      <c r="CS49" s="29">
        <v>0</v>
      </c>
      <c r="CT49" s="29">
        <v>0</v>
      </c>
      <c r="CU49" s="29">
        <v>0</v>
      </c>
      <c r="CV49" s="29">
        <v>0</v>
      </c>
      <c r="CW49" s="29">
        <v>0</v>
      </c>
      <c r="CX49" s="29">
        <v>0</v>
      </c>
      <c r="CY49" s="29">
        <v>0</v>
      </c>
      <c r="CZ49" s="29">
        <v>0</v>
      </c>
      <c r="DA49" s="29">
        <v>0</v>
      </c>
      <c r="DB49" s="29">
        <v>0</v>
      </c>
      <c r="DC49" s="29">
        <v>0</v>
      </c>
      <c r="DD49" s="29">
        <v>0</v>
      </c>
      <c r="DE49" s="29">
        <v>0</v>
      </c>
      <c r="DF49" s="29">
        <v>0</v>
      </c>
      <c r="DG49" s="29">
        <v>0</v>
      </c>
      <c r="DH49" s="29">
        <v>0</v>
      </c>
      <c r="DI49" s="29">
        <v>0</v>
      </c>
      <c r="DJ49" s="29">
        <v>0</v>
      </c>
      <c r="DK49" s="29">
        <v>0</v>
      </c>
      <c r="DL49" s="29">
        <v>0</v>
      </c>
      <c r="DM49" s="29">
        <v>0</v>
      </c>
      <c r="DN49" s="29">
        <v>0</v>
      </c>
      <c r="DO49" s="29">
        <v>0</v>
      </c>
      <c r="DP49" s="29">
        <v>0</v>
      </c>
      <c r="DQ49" s="29">
        <v>0</v>
      </c>
      <c r="DR49" s="29">
        <v>0</v>
      </c>
      <c r="DS49" s="29">
        <v>0</v>
      </c>
      <c r="DT49" s="29">
        <v>0</v>
      </c>
      <c r="DU49" s="29">
        <v>0</v>
      </c>
      <c r="DV49" s="29">
        <v>0</v>
      </c>
      <c r="DW49" s="29">
        <v>0</v>
      </c>
      <c r="DX49" s="29">
        <v>0</v>
      </c>
      <c r="DY49" s="29">
        <v>0</v>
      </c>
      <c r="DZ49" s="29">
        <v>0</v>
      </c>
      <c r="EA49" s="29">
        <v>0</v>
      </c>
      <c r="EB49" s="29">
        <v>0</v>
      </c>
      <c r="EC49" s="29">
        <v>0</v>
      </c>
      <c r="ED49" s="29">
        <v>0</v>
      </c>
      <c r="EE49" s="29">
        <v>0</v>
      </c>
      <c r="EF49" s="29">
        <v>0</v>
      </c>
      <c r="EG49" s="29">
        <v>0</v>
      </c>
      <c r="EH49" s="29">
        <v>0</v>
      </c>
      <c r="EI49" s="29">
        <v>0</v>
      </c>
      <c r="EJ49" s="29">
        <v>0</v>
      </c>
      <c r="EK49" s="29">
        <v>0</v>
      </c>
      <c r="EL49" s="29">
        <v>0</v>
      </c>
      <c r="EM49" s="29">
        <v>0</v>
      </c>
      <c r="EN49" s="29">
        <v>0</v>
      </c>
      <c r="EO49" s="29">
        <v>0</v>
      </c>
      <c r="EP49" s="29">
        <v>0</v>
      </c>
      <c r="EQ49" s="29">
        <v>0</v>
      </c>
      <c r="ER49" s="29">
        <v>0</v>
      </c>
      <c r="ES49" s="29">
        <v>0</v>
      </c>
      <c r="ET49" s="29">
        <v>0</v>
      </c>
      <c r="EU49" s="29">
        <v>0</v>
      </c>
      <c r="EV49" s="29">
        <v>0</v>
      </c>
      <c r="EW49" s="29">
        <v>0</v>
      </c>
      <c r="EX49" s="29">
        <v>0</v>
      </c>
      <c r="EY49" s="29">
        <v>0</v>
      </c>
      <c r="EZ49" s="29">
        <v>0</v>
      </c>
      <c r="FA49" s="29">
        <v>0</v>
      </c>
      <c r="FB49" s="29">
        <v>0</v>
      </c>
      <c r="FC49" s="29">
        <v>0</v>
      </c>
      <c r="FD49" s="29">
        <v>0</v>
      </c>
      <c r="FE49" s="29">
        <v>0</v>
      </c>
      <c r="FF49" s="29">
        <v>0</v>
      </c>
      <c r="FG49" s="29">
        <v>0</v>
      </c>
      <c r="FH49" s="29">
        <v>0</v>
      </c>
      <c r="FI49" s="29">
        <v>0</v>
      </c>
      <c r="FJ49" s="29">
        <v>0</v>
      </c>
      <c r="FK49" s="29">
        <v>0</v>
      </c>
      <c r="FL49" s="29">
        <v>0</v>
      </c>
      <c r="FM49" s="29">
        <v>0</v>
      </c>
      <c r="FN49" s="29">
        <v>0</v>
      </c>
      <c r="FO49" s="29">
        <v>0</v>
      </c>
      <c r="FP49" s="29">
        <v>0</v>
      </c>
      <c r="FQ49" s="29">
        <v>0</v>
      </c>
      <c r="FR49" s="29">
        <v>0</v>
      </c>
      <c r="FS49" s="29">
        <v>0</v>
      </c>
      <c r="FT49" s="29">
        <v>0</v>
      </c>
      <c r="FU49" s="29">
        <v>0</v>
      </c>
      <c r="FV49" s="29">
        <v>0</v>
      </c>
      <c r="FW49" s="29">
        <v>0</v>
      </c>
      <c r="FX49" s="29">
        <v>0</v>
      </c>
      <c r="FY49" s="29">
        <v>0</v>
      </c>
      <c r="FZ49" s="29">
        <v>0</v>
      </c>
      <c r="GA49" s="29">
        <v>0</v>
      </c>
      <c r="GB49" s="29">
        <v>0</v>
      </c>
      <c r="GC49" s="29">
        <v>0</v>
      </c>
      <c r="GD49" s="29">
        <v>0</v>
      </c>
      <c r="GE49" s="29">
        <v>0</v>
      </c>
      <c r="GF49" s="29">
        <v>0</v>
      </c>
      <c r="GG49" s="29">
        <v>0</v>
      </c>
      <c r="GH49" s="29">
        <v>0</v>
      </c>
      <c r="GI49" s="29">
        <v>0</v>
      </c>
      <c r="GJ49" s="29">
        <v>0</v>
      </c>
      <c r="GK49" s="29">
        <v>0</v>
      </c>
      <c r="GL49" s="29">
        <v>0</v>
      </c>
      <c r="GM49" s="29">
        <v>0</v>
      </c>
      <c r="GN49" s="29">
        <v>0</v>
      </c>
      <c r="GO49" s="29">
        <v>0</v>
      </c>
      <c r="GP49" s="29">
        <v>0</v>
      </c>
      <c r="GQ49" s="29">
        <v>0</v>
      </c>
      <c r="GR49" s="29">
        <v>0</v>
      </c>
      <c r="GS49" s="29">
        <v>0</v>
      </c>
      <c r="GT49" s="29">
        <v>0</v>
      </c>
      <c r="GU49" s="29">
        <v>0</v>
      </c>
      <c r="GV49" s="29">
        <v>0</v>
      </c>
      <c r="GW49" s="29">
        <v>0</v>
      </c>
      <c r="GX49" s="29">
        <v>0</v>
      </c>
      <c r="GY49" s="29">
        <v>0</v>
      </c>
      <c r="GZ49" s="29">
        <v>0</v>
      </c>
      <c r="HA49" s="29">
        <v>0</v>
      </c>
      <c r="HB49" s="29">
        <v>0</v>
      </c>
      <c r="HC49" s="29">
        <v>0</v>
      </c>
      <c r="HD49" s="29">
        <v>0</v>
      </c>
      <c r="HE49" s="29">
        <v>0</v>
      </c>
      <c r="HF49" s="29">
        <v>0</v>
      </c>
      <c r="HG49" s="29">
        <v>0</v>
      </c>
      <c r="HH49" s="29">
        <v>0</v>
      </c>
      <c r="HI49" s="29">
        <v>0</v>
      </c>
      <c r="HJ49" s="29">
        <v>0</v>
      </c>
      <c r="HK49" s="28">
        <v>1</v>
      </c>
      <c r="HL49" s="32">
        <v>21</v>
      </c>
      <c r="HM49" s="29">
        <v>81</v>
      </c>
      <c r="HN49" s="29">
        <v>52</v>
      </c>
      <c r="HO49" s="29">
        <v>0</v>
      </c>
      <c r="HP49" s="29">
        <v>0</v>
      </c>
      <c r="HQ49" s="29">
        <v>0</v>
      </c>
      <c r="HR49" s="29">
        <v>0</v>
      </c>
      <c r="HS49" s="29">
        <v>0</v>
      </c>
      <c r="HT49" s="29">
        <v>0</v>
      </c>
      <c r="HU49" s="29">
        <v>0</v>
      </c>
      <c r="HV49" s="29">
        <v>0</v>
      </c>
      <c r="HW49" s="29">
        <v>0</v>
      </c>
      <c r="HX49" s="29">
        <v>0</v>
      </c>
      <c r="HY49" s="29">
        <v>29</v>
      </c>
      <c r="HZ49" s="29">
        <v>0</v>
      </c>
      <c r="IA49" s="29">
        <v>0</v>
      </c>
      <c r="IB49" s="29">
        <v>0</v>
      </c>
      <c r="IC49" s="29">
        <v>0</v>
      </c>
      <c r="ID49" s="29">
        <v>0</v>
      </c>
      <c r="IE49" s="29">
        <v>50</v>
      </c>
      <c r="IF49" s="29">
        <v>50</v>
      </c>
      <c r="IG49" s="29">
        <v>0</v>
      </c>
      <c r="IH49" s="29">
        <v>0</v>
      </c>
      <c r="II49" s="29">
        <v>0</v>
      </c>
      <c r="IJ49" s="29">
        <v>0</v>
      </c>
      <c r="IK49" s="29">
        <v>0</v>
      </c>
      <c r="IL49" s="29">
        <v>0</v>
      </c>
      <c r="IM49" s="29">
        <v>0</v>
      </c>
      <c r="IN49" s="29">
        <v>0</v>
      </c>
      <c r="IO49" s="29">
        <v>0</v>
      </c>
      <c r="IP49" s="29">
        <v>0</v>
      </c>
      <c r="IQ49" s="29">
        <v>0</v>
      </c>
      <c r="IR49" s="29">
        <v>0</v>
      </c>
      <c r="IS49" s="29">
        <v>0</v>
      </c>
      <c r="IT49" s="29">
        <v>0</v>
      </c>
      <c r="IU49" s="29">
        <v>0</v>
      </c>
      <c r="IV49" s="32">
        <v>0</v>
      </c>
      <c r="IW49" s="29">
        <v>570.9</v>
      </c>
      <c r="IX49" s="29">
        <v>0</v>
      </c>
      <c r="IY49" s="8">
        <v>33193</v>
      </c>
      <c r="IZ49" s="8">
        <f t="shared" si="8"/>
        <v>23822</v>
      </c>
      <c r="JA49" s="8">
        <v>23692</v>
      </c>
      <c r="JB49" s="8">
        <v>0</v>
      </c>
      <c r="JC49" s="8">
        <v>130</v>
      </c>
      <c r="JD49" s="8">
        <f t="shared" si="9"/>
        <v>6300</v>
      </c>
      <c r="JE49" s="8">
        <v>6057</v>
      </c>
      <c r="JF49" s="8">
        <v>0</v>
      </c>
      <c r="JG49" s="8">
        <v>243</v>
      </c>
      <c r="JH49" s="35">
        <v>1000</v>
      </c>
      <c r="JI49" s="35" t="s">
        <v>99</v>
      </c>
    </row>
    <row r="50" spans="1:269" s="19" customFormat="1" ht="18.75" x14ac:dyDescent="0.2">
      <c r="A50" s="24">
        <v>25</v>
      </c>
      <c r="B50" s="25" t="s">
        <v>80</v>
      </c>
      <c r="C50" s="31">
        <v>5027080098</v>
      </c>
      <c r="D50" s="26" t="s">
        <v>55</v>
      </c>
      <c r="E50" s="27">
        <f t="shared" si="7"/>
        <v>823</v>
      </c>
      <c r="F50" s="29">
        <v>359</v>
      </c>
      <c r="G50" s="29">
        <v>0</v>
      </c>
      <c r="H50" s="29">
        <v>400</v>
      </c>
      <c r="I50" s="29">
        <v>0</v>
      </c>
      <c r="J50" s="29">
        <v>55</v>
      </c>
      <c r="K50" s="29">
        <v>0</v>
      </c>
      <c r="L50" s="29">
        <v>3</v>
      </c>
      <c r="M50" s="29">
        <v>0</v>
      </c>
      <c r="N50" s="29">
        <v>3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/>
      <c r="AM50" s="29">
        <v>0</v>
      </c>
      <c r="AN50" s="29">
        <v>0</v>
      </c>
      <c r="AO50" s="29"/>
      <c r="AP50" s="29">
        <v>0</v>
      </c>
      <c r="AQ50" s="29">
        <v>0</v>
      </c>
      <c r="AR50" s="29"/>
      <c r="AS50" s="29">
        <v>0</v>
      </c>
      <c r="AT50" s="29">
        <v>0</v>
      </c>
      <c r="AU50" s="29"/>
      <c r="AV50" s="29">
        <v>0</v>
      </c>
      <c r="AW50" s="29">
        <v>1</v>
      </c>
      <c r="AX50" s="29">
        <v>0</v>
      </c>
      <c r="AY50" s="29">
        <v>1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/>
      <c r="BN50" s="29">
        <v>0</v>
      </c>
      <c r="BO50" s="29">
        <v>0</v>
      </c>
      <c r="BP50" s="29"/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29">
        <v>0</v>
      </c>
      <c r="CV50" s="29">
        <v>0</v>
      </c>
      <c r="CW50" s="29">
        <v>0</v>
      </c>
      <c r="CX50" s="29">
        <v>0</v>
      </c>
      <c r="CY50" s="29">
        <v>0</v>
      </c>
      <c r="CZ50" s="29">
        <v>0</v>
      </c>
      <c r="DA50" s="29">
        <v>0</v>
      </c>
      <c r="DB50" s="29">
        <v>0</v>
      </c>
      <c r="DC50" s="29">
        <v>0</v>
      </c>
      <c r="DD50" s="29">
        <v>0</v>
      </c>
      <c r="DE50" s="29">
        <v>0</v>
      </c>
      <c r="DF50" s="29">
        <v>0</v>
      </c>
      <c r="DG50" s="29">
        <v>0</v>
      </c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29">
        <v>0</v>
      </c>
      <c r="DP50" s="29">
        <v>0</v>
      </c>
      <c r="DQ50" s="29">
        <v>0</v>
      </c>
      <c r="DR50" s="29">
        <v>0</v>
      </c>
      <c r="DS50" s="29">
        <v>0</v>
      </c>
      <c r="DT50" s="29">
        <v>0</v>
      </c>
      <c r="DU50" s="29">
        <v>0</v>
      </c>
      <c r="DV50" s="29">
        <v>0</v>
      </c>
      <c r="DW50" s="29">
        <v>0</v>
      </c>
      <c r="DX50" s="29">
        <v>0</v>
      </c>
      <c r="DY50" s="29">
        <v>0</v>
      </c>
      <c r="DZ50" s="29">
        <v>0</v>
      </c>
      <c r="EA50" s="29">
        <v>0</v>
      </c>
      <c r="EB50" s="29">
        <v>0</v>
      </c>
      <c r="EC50" s="29">
        <v>0</v>
      </c>
      <c r="ED50" s="29">
        <v>0</v>
      </c>
      <c r="EE50" s="29">
        <v>0</v>
      </c>
      <c r="EF50" s="29">
        <v>0</v>
      </c>
      <c r="EG50" s="29">
        <v>0</v>
      </c>
      <c r="EH50" s="29">
        <v>0</v>
      </c>
      <c r="EI50" s="29">
        <v>0</v>
      </c>
      <c r="EJ50" s="29">
        <v>0</v>
      </c>
      <c r="EK50" s="29">
        <v>0</v>
      </c>
      <c r="EL50" s="29">
        <v>0</v>
      </c>
      <c r="EM50" s="29">
        <v>0</v>
      </c>
      <c r="EN50" s="29">
        <v>0</v>
      </c>
      <c r="EO50" s="29">
        <v>0</v>
      </c>
      <c r="EP50" s="29">
        <v>0</v>
      </c>
      <c r="EQ50" s="29">
        <v>0</v>
      </c>
      <c r="ER50" s="29">
        <v>0</v>
      </c>
      <c r="ES50" s="29">
        <v>0</v>
      </c>
      <c r="ET50" s="29">
        <v>0</v>
      </c>
      <c r="EU50" s="29">
        <v>0</v>
      </c>
      <c r="EV50" s="29">
        <v>0</v>
      </c>
      <c r="EW50" s="29">
        <v>0</v>
      </c>
      <c r="EX50" s="29">
        <v>0</v>
      </c>
      <c r="EY50" s="29">
        <v>0</v>
      </c>
      <c r="EZ50" s="29">
        <v>0</v>
      </c>
      <c r="FA50" s="29">
        <v>0</v>
      </c>
      <c r="FB50" s="29">
        <v>0</v>
      </c>
      <c r="FC50" s="29">
        <v>0</v>
      </c>
      <c r="FD50" s="29">
        <v>0</v>
      </c>
      <c r="FE50" s="29">
        <v>0</v>
      </c>
      <c r="FF50" s="29">
        <v>0</v>
      </c>
      <c r="FG50" s="29">
        <v>0</v>
      </c>
      <c r="FH50" s="29">
        <v>0</v>
      </c>
      <c r="FI50" s="29">
        <v>0</v>
      </c>
      <c r="FJ50" s="29">
        <v>0</v>
      </c>
      <c r="FK50" s="29">
        <v>0</v>
      </c>
      <c r="FL50" s="29">
        <v>0</v>
      </c>
      <c r="FM50" s="29">
        <v>0</v>
      </c>
      <c r="FN50" s="29">
        <v>0</v>
      </c>
      <c r="FO50" s="29">
        <v>0</v>
      </c>
      <c r="FP50" s="29">
        <v>0</v>
      </c>
      <c r="FQ50" s="29">
        <v>0</v>
      </c>
      <c r="FR50" s="29">
        <v>0</v>
      </c>
      <c r="FS50" s="29">
        <v>0</v>
      </c>
      <c r="FT50" s="29">
        <v>0</v>
      </c>
      <c r="FU50" s="29">
        <v>0</v>
      </c>
      <c r="FV50" s="29">
        <v>0</v>
      </c>
      <c r="FW50" s="29">
        <v>0</v>
      </c>
      <c r="FX50" s="29">
        <v>0</v>
      </c>
      <c r="FY50" s="29">
        <v>0</v>
      </c>
      <c r="FZ50" s="29">
        <v>0</v>
      </c>
      <c r="GA50" s="29">
        <v>0</v>
      </c>
      <c r="GB50" s="29">
        <v>0</v>
      </c>
      <c r="GC50" s="29">
        <v>0</v>
      </c>
      <c r="GD50" s="29">
        <v>0</v>
      </c>
      <c r="GE50" s="29">
        <v>0</v>
      </c>
      <c r="GF50" s="29">
        <v>0</v>
      </c>
      <c r="GG50" s="29">
        <v>0</v>
      </c>
      <c r="GH50" s="29">
        <v>0</v>
      </c>
      <c r="GI50" s="29">
        <v>0</v>
      </c>
      <c r="GJ50" s="29">
        <v>0</v>
      </c>
      <c r="GK50" s="29">
        <v>0</v>
      </c>
      <c r="GL50" s="29">
        <v>0</v>
      </c>
      <c r="GM50" s="29">
        <v>0</v>
      </c>
      <c r="GN50" s="29">
        <v>0</v>
      </c>
      <c r="GO50" s="29">
        <v>0</v>
      </c>
      <c r="GP50" s="29">
        <v>0</v>
      </c>
      <c r="GQ50" s="29">
        <v>0</v>
      </c>
      <c r="GR50" s="29">
        <v>0</v>
      </c>
      <c r="GS50" s="29">
        <v>0</v>
      </c>
      <c r="GT50" s="29">
        <v>0</v>
      </c>
      <c r="GU50" s="29">
        <v>0</v>
      </c>
      <c r="GV50" s="29">
        <v>0</v>
      </c>
      <c r="GW50" s="29">
        <v>0</v>
      </c>
      <c r="GX50" s="29">
        <v>0</v>
      </c>
      <c r="GY50" s="29">
        <v>0</v>
      </c>
      <c r="GZ50" s="29">
        <v>0</v>
      </c>
      <c r="HA50" s="29">
        <v>0</v>
      </c>
      <c r="HB50" s="29">
        <v>0</v>
      </c>
      <c r="HC50" s="29">
        <v>0</v>
      </c>
      <c r="HD50" s="29">
        <v>0</v>
      </c>
      <c r="HE50" s="29">
        <v>0</v>
      </c>
      <c r="HF50" s="29">
        <v>0</v>
      </c>
      <c r="HG50" s="29">
        <v>0</v>
      </c>
      <c r="HH50" s="29">
        <v>0</v>
      </c>
      <c r="HI50" s="29">
        <v>0</v>
      </c>
      <c r="HJ50" s="29">
        <v>0</v>
      </c>
      <c r="HK50" s="28">
        <v>5</v>
      </c>
      <c r="HL50" s="32">
        <v>27</v>
      </c>
      <c r="HM50" s="29">
        <v>67</v>
      </c>
      <c r="HN50" s="29">
        <v>67</v>
      </c>
      <c r="HO50" s="29">
        <v>0</v>
      </c>
      <c r="HP50" s="29">
        <v>0</v>
      </c>
      <c r="HQ50" s="29">
        <v>0</v>
      </c>
      <c r="HR50" s="29">
        <v>0</v>
      </c>
      <c r="HS50" s="29">
        <v>0</v>
      </c>
      <c r="HT50" s="29">
        <v>0</v>
      </c>
      <c r="HU50" s="29">
        <v>0</v>
      </c>
      <c r="HV50" s="29">
        <v>0</v>
      </c>
      <c r="HW50" s="29">
        <v>0</v>
      </c>
      <c r="HX50" s="29">
        <v>0</v>
      </c>
      <c r="HY50" s="29">
        <v>0</v>
      </c>
      <c r="HZ50" s="29">
        <v>0</v>
      </c>
      <c r="IA50" s="29">
        <v>0</v>
      </c>
      <c r="IB50" s="29">
        <v>0</v>
      </c>
      <c r="IC50" s="29">
        <v>0</v>
      </c>
      <c r="ID50" s="29">
        <v>0</v>
      </c>
      <c r="IE50" s="29">
        <v>130</v>
      </c>
      <c r="IF50" s="29">
        <v>130</v>
      </c>
      <c r="IG50" s="29">
        <v>0</v>
      </c>
      <c r="IH50" s="29">
        <v>0</v>
      </c>
      <c r="II50" s="29">
        <v>0</v>
      </c>
      <c r="IJ50" s="29">
        <v>0</v>
      </c>
      <c r="IK50" s="29">
        <v>0</v>
      </c>
      <c r="IL50" s="29">
        <v>0</v>
      </c>
      <c r="IM50" s="29">
        <v>0</v>
      </c>
      <c r="IN50" s="29">
        <v>0</v>
      </c>
      <c r="IO50" s="29">
        <v>0</v>
      </c>
      <c r="IP50" s="29">
        <v>0</v>
      </c>
      <c r="IQ50" s="29">
        <v>0</v>
      </c>
      <c r="IR50" s="29">
        <v>0</v>
      </c>
      <c r="IS50" s="29">
        <v>0</v>
      </c>
      <c r="IT50" s="29">
        <v>0</v>
      </c>
      <c r="IU50" s="29">
        <v>0</v>
      </c>
      <c r="IV50" s="32">
        <v>0</v>
      </c>
      <c r="IW50" s="29">
        <v>741.1</v>
      </c>
      <c r="IX50" s="29">
        <v>0</v>
      </c>
      <c r="IY50" s="8">
        <v>35679</v>
      </c>
      <c r="IZ50" s="8">
        <f t="shared" si="8"/>
        <v>31480</v>
      </c>
      <c r="JA50" s="8">
        <v>31142</v>
      </c>
      <c r="JB50" s="8">
        <v>0</v>
      </c>
      <c r="JC50" s="8">
        <v>338</v>
      </c>
      <c r="JD50" s="8">
        <f t="shared" si="9"/>
        <v>8141</v>
      </c>
      <c r="JE50" s="8">
        <v>7863</v>
      </c>
      <c r="JF50" s="8">
        <v>0</v>
      </c>
      <c r="JG50" s="8">
        <v>278</v>
      </c>
      <c r="JH50" s="35">
        <v>500</v>
      </c>
      <c r="JI50" s="35" t="s">
        <v>99</v>
      </c>
    </row>
    <row r="51" spans="1:269" s="21" customFormat="1" ht="18.75" x14ac:dyDescent="0.2">
      <c r="A51" s="24">
        <v>26</v>
      </c>
      <c r="B51" s="25" t="s">
        <v>81</v>
      </c>
      <c r="C51" s="31">
        <v>5027080080</v>
      </c>
      <c r="D51" s="26" t="s">
        <v>55</v>
      </c>
      <c r="E51" s="27">
        <f t="shared" si="7"/>
        <v>765</v>
      </c>
      <c r="F51" s="29">
        <v>331</v>
      </c>
      <c r="G51" s="29">
        <v>0</v>
      </c>
      <c r="H51" s="29">
        <v>367</v>
      </c>
      <c r="I51" s="29">
        <v>0</v>
      </c>
      <c r="J51" s="29">
        <v>50</v>
      </c>
      <c r="K51" s="29">
        <v>0</v>
      </c>
      <c r="L51" s="29">
        <v>3</v>
      </c>
      <c r="M51" s="29">
        <v>0</v>
      </c>
      <c r="N51" s="29">
        <v>2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4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6</v>
      </c>
      <c r="AK51" s="29">
        <v>0</v>
      </c>
      <c r="AL51" s="29"/>
      <c r="AM51" s="29">
        <v>0</v>
      </c>
      <c r="AN51" s="29">
        <v>0</v>
      </c>
      <c r="AO51" s="29"/>
      <c r="AP51" s="29">
        <v>0</v>
      </c>
      <c r="AQ51" s="29">
        <v>0</v>
      </c>
      <c r="AR51" s="29"/>
      <c r="AS51" s="29">
        <v>0</v>
      </c>
      <c r="AT51" s="29">
        <v>0</v>
      </c>
      <c r="AU51" s="29"/>
      <c r="AV51" s="29">
        <v>0</v>
      </c>
      <c r="AW51" s="29">
        <v>0</v>
      </c>
      <c r="AX51" s="29">
        <v>0</v>
      </c>
      <c r="AY51" s="29">
        <v>1</v>
      </c>
      <c r="AZ51" s="29">
        <v>1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/>
      <c r="BN51" s="29">
        <v>0</v>
      </c>
      <c r="BO51" s="29">
        <v>0</v>
      </c>
      <c r="BP51" s="29"/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</v>
      </c>
      <c r="CV51" s="29">
        <v>0</v>
      </c>
      <c r="CW51" s="29">
        <v>0</v>
      </c>
      <c r="CX51" s="29">
        <v>0</v>
      </c>
      <c r="CY51" s="29">
        <v>0</v>
      </c>
      <c r="CZ51" s="29">
        <v>0</v>
      </c>
      <c r="DA51" s="29">
        <v>0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9">
        <v>0</v>
      </c>
      <c r="DH51" s="29">
        <v>0</v>
      </c>
      <c r="DI51" s="29">
        <v>0</v>
      </c>
      <c r="DJ51" s="29">
        <v>0</v>
      </c>
      <c r="DK51" s="29">
        <v>0</v>
      </c>
      <c r="DL51" s="29">
        <v>0</v>
      </c>
      <c r="DM51" s="29">
        <v>0</v>
      </c>
      <c r="DN51" s="29">
        <v>0</v>
      </c>
      <c r="DO51" s="29">
        <v>0</v>
      </c>
      <c r="DP51" s="29">
        <v>0</v>
      </c>
      <c r="DQ51" s="29">
        <v>0</v>
      </c>
      <c r="DR51" s="29">
        <v>0</v>
      </c>
      <c r="DS51" s="29">
        <v>0</v>
      </c>
      <c r="DT51" s="29">
        <v>0</v>
      </c>
      <c r="DU51" s="29">
        <v>0</v>
      </c>
      <c r="DV51" s="29">
        <v>0</v>
      </c>
      <c r="DW51" s="29">
        <v>0</v>
      </c>
      <c r="DX51" s="29">
        <v>0</v>
      </c>
      <c r="DY51" s="29">
        <v>0</v>
      </c>
      <c r="DZ51" s="29">
        <v>0</v>
      </c>
      <c r="EA51" s="29">
        <v>0</v>
      </c>
      <c r="EB51" s="29">
        <v>0</v>
      </c>
      <c r="EC51" s="29">
        <v>0</v>
      </c>
      <c r="ED51" s="29">
        <v>0</v>
      </c>
      <c r="EE51" s="29">
        <v>0</v>
      </c>
      <c r="EF51" s="29">
        <v>0</v>
      </c>
      <c r="EG51" s="29">
        <v>0</v>
      </c>
      <c r="EH51" s="29">
        <v>0</v>
      </c>
      <c r="EI51" s="29">
        <v>0</v>
      </c>
      <c r="EJ51" s="29">
        <v>0</v>
      </c>
      <c r="EK51" s="29">
        <v>0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0</v>
      </c>
      <c r="ER51" s="29">
        <v>0</v>
      </c>
      <c r="ES51" s="29">
        <v>0</v>
      </c>
      <c r="ET51" s="29">
        <v>0</v>
      </c>
      <c r="EU51" s="29">
        <v>0</v>
      </c>
      <c r="EV51" s="29">
        <v>0</v>
      </c>
      <c r="EW51" s="29">
        <v>0</v>
      </c>
      <c r="EX51" s="29">
        <v>0</v>
      </c>
      <c r="EY51" s="29">
        <v>0</v>
      </c>
      <c r="EZ51" s="29">
        <v>0</v>
      </c>
      <c r="FA51" s="29">
        <v>0</v>
      </c>
      <c r="FB51" s="29">
        <v>0</v>
      </c>
      <c r="FC51" s="29">
        <v>0</v>
      </c>
      <c r="FD51" s="29">
        <v>0</v>
      </c>
      <c r="FE51" s="29">
        <v>0</v>
      </c>
      <c r="FF51" s="29">
        <v>0</v>
      </c>
      <c r="FG51" s="29">
        <v>0</v>
      </c>
      <c r="FH51" s="29">
        <v>0</v>
      </c>
      <c r="FI51" s="29">
        <v>0</v>
      </c>
      <c r="FJ51" s="29">
        <v>0</v>
      </c>
      <c r="FK51" s="29">
        <v>0</v>
      </c>
      <c r="FL51" s="29">
        <v>0</v>
      </c>
      <c r="FM51" s="29">
        <v>0</v>
      </c>
      <c r="FN51" s="29">
        <v>0</v>
      </c>
      <c r="FO51" s="29">
        <v>0</v>
      </c>
      <c r="FP51" s="29">
        <v>0</v>
      </c>
      <c r="FQ51" s="29">
        <v>0</v>
      </c>
      <c r="FR51" s="29">
        <v>0</v>
      </c>
      <c r="FS51" s="29">
        <v>0</v>
      </c>
      <c r="FT51" s="29">
        <v>0</v>
      </c>
      <c r="FU51" s="29">
        <v>0</v>
      </c>
      <c r="FV51" s="29">
        <v>0</v>
      </c>
      <c r="FW51" s="29">
        <v>0</v>
      </c>
      <c r="FX51" s="29">
        <v>0</v>
      </c>
      <c r="FY51" s="29">
        <v>0</v>
      </c>
      <c r="FZ51" s="29">
        <v>0</v>
      </c>
      <c r="GA51" s="29">
        <v>0</v>
      </c>
      <c r="GB51" s="29">
        <v>0</v>
      </c>
      <c r="GC51" s="29">
        <v>0</v>
      </c>
      <c r="GD51" s="29">
        <v>0</v>
      </c>
      <c r="GE51" s="29">
        <v>0</v>
      </c>
      <c r="GF51" s="29">
        <v>0</v>
      </c>
      <c r="GG51" s="29">
        <v>0</v>
      </c>
      <c r="GH51" s="29">
        <v>0</v>
      </c>
      <c r="GI51" s="29">
        <v>0</v>
      </c>
      <c r="GJ51" s="29">
        <v>0</v>
      </c>
      <c r="GK51" s="29">
        <v>0</v>
      </c>
      <c r="GL51" s="29">
        <v>0</v>
      </c>
      <c r="GM51" s="29">
        <v>0</v>
      </c>
      <c r="GN51" s="29">
        <v>0</v>
      </c>
      <c r="GO51" s="29">
        <v>0</v>
      </c>
      <c r="GP51" s="29">
        <v>0</v>
      </c>
      <c r="GQ51" s="29">
        <v>0</v>
      </c>
      <c r="GR51" s="29">
        <v>0</v>
      </c>
      <c r="GS51" s="29">
        <v>0</v>
      </c>
      <c r="GT51" s="29">
        <v>0</v>
      </c>
      <c r="GU51" s="29">
        <v>0</v>
      </c>
      <c r="GV51" s="29">
        <v>0</v>
      </c>
      <c r="GW51" s="29">
        <v>0</v>
      </c>
      <c r="GX51" s="29">
        <v>0</v>
      </c>
      <c r="GY51" s="29">
        <v>0</v>
      </c>
      <c r="GZ51" s="29">
        <v>0</v>
      </c>
      <c r="HA51" s="29">
        <v>0</v>
      </c>
      <c r="HB51" s="29">
        <v>0</v>
      </c>
      <c r="HC51" s="29">
        <v>0</v>
      </c>
      <c r="HD51" s="29">
        <v>0</v>
      </c>
      <c r="HE51" s="29">
        <v>0</v>
      </c>
      <c r="HF51" s="29">
        <v>0</v>
      </c>
      <c r="HG51" s="29">
        <v>0</v>
      </c>
      <c r="HH51" s="29">
        <v>0</v>
      </c>
      <c r="HI51" s="29">
        <v>0</v>
      </c>
      <c r="HJ51" s="29">
        <v>0</v>
      </c>
      <c r="HK51" s="28">
        <v>0</v>
      </c>
      <c r="HL51" s="32">
        <v>27</v>
      </c>
      <c r="HM51" s="29">
        <v>67</v>
      </c>
      <c r="HN51" s="29">
        <v>67</v>
      </c>
      <c r="HO51" s="29">
        <v>0</v>
      </c>
      <c r="HP51" s="29">
        <v>0</v>
      </c>
      <c r="HQ51" s="29">
        <v>0</v>
      </c>
      <c r="HR51" s="29">
        <v>0</v>
      </c>
      <c r="HS51" s="29">
        <v>0</v>
      </c>
      <c r="HT51" s="29">
        <v>0</v>
      </c>
      <c r="HU51" s="29">
        <v>0</v>
      </c>
      <c r="HV51" s="29">
        <v>0</v>
      </c>
      <c r="HW51" s="29">
        <v>0</v>
      </c>
      <c r="HX51" s="29">
        <v>0</v>
      </c>
      <c r="HY51" s="29">
        <v>0</v>
      </c>
      <c r="HZ51" s="29">
        <v>0</v>
      </c>
      <c r="IA51" s="29">
        <v>0</v>
      </c>
      <c r="IB51" s="29">
        <v>0</v>
      </c>
      <c r="IC51" s="29">
        <v>0</v>
      </c>
      <c r="ID51" s="29">
        <v>0</v>
      </c>
      <c r="IE51" s="29">
        <v>50</v>
      </c>
      <c r="IF51" s="29">
        <v>50</v>
      </c>
      <c r="IG51" s="29">
        <v>0</v>
      </c>
      <c r="IH51" s="29">
        <v>0</v>
      </c>
      <c r="II51" s="29">
        <v>0</v>
      </c>
      <c r="IJ51" s="29">
        <v>0</v>
      </c>
      <c r="IK51" s="29">
        <v>0</v>
      </c>
      <c r="IL51" s="29">
        <v>0</v>
      </c>
      <c r="IM51" s="29">
        <v>0</v>
      </c>
      <c r="IN51" s="29">
        <v>0</v>
      </c>
      <c r="IO51" s="29">
        <v>0</v>
      </c>
      <c r="IP51" s="29">
        <v>0</v>
      </c>
      <c r="IQ51" s="29">
        <v>0</v>
      </c>
      <c r="IR51" s="29">
        <v>0</v>
      </c>
      <c r="IS51" s="29">
        <v>0</v>
      </c>
      <c r="IT51" s="29">
        <v>0</v>
      </c>
      <c r="IU51" s="29">
        <v>0</v>
      </c>
      <c r="IV51" s="32">
        <v>0</v>
      </c>
      <c r="IW51" s="29">
        <v>687.4</v>
      </c>
      <c r="IX51" s="29">
        <v>0</v>
      </c>
      <c r="IY51" s="8">
        <v>37153</v>
      </c>
      <c r="IZ51" s="8">
        <f t="shared" si="8"/>
        <v>28600</v>
      </c>
      <c r="JA51" s="8">
        <v>28465</v>
      </c>
      <c r="JB51" s="8">
        <v>0</v>
      </c>
      <c r="JC51" s="8">
        <v>135</v>
      </c>
      <c r="JD51" s="8">
        <f t="shared" si="9"/>
        <v>8007</v>
      </c>
      <c r="JE51" s="8">
        <v>7330</v>
      </c>
      <c r="JF51" s="8">
        <v>0</v>
      </c>
      <c r="JG51" s="8">
        <v>677</v>
      </c>
      <c r="JH51" s="35">
        <v>900</v>
      </c>
      <c r="JI51" s="35" t="s">
        <v>99</v>
      </c>
    </row>
    <row r="52" spans="1:269" s="21" customFormat="1" ht="18.75" x14ac:dyDescent="0.2">
      <c r="A52" s="24">
        <v>27</v>
      </c>
      <c r="B52" s="25" t="s">
        <v>114</v>
      </c>
      <c r="C52" s="31">
        <v>5027080002</v>
      </c>
      <c r="D52" s="26" t="s">
        <v>55</v>
      </c>
      <c r="E52" s="27">
        <f t="shared" si="7"/>
        <v>1824</v>
      </c>
      <c r="F52" s="29">
        <v>885</v>
      </c>
      <c r="G52" s="29">
        <v>0</v>
      </c>
      <c r="H52" s="29">
        <v>786</v>
      </c>
      <c r="I52" s="29">
        <v>0</v>
      </c>
      <c r="J52" s="29">
        <v>111</v>
      </c>
      <c r="K52" s="29">
        <v>0</v>
      </c>
      <c r="L52" s="29">
        <v>10</v>
      </c>
      <c r="M52" s="29">
        <v>0</v>
      </c>
      <c r="N52" s="29">
        <v>13</v>
      </c>
      <c r="O52" s="29">
        <v>0</v>
      </c>
      <c r="P52" s="29">
        <v>1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</v>
      </c>
      <c r="Y52" s="29">
        <v>1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/>
      <c r="AM52" s="29">
        <v>0</v>
      </c>
      <c r="AN52" s="29">
        <v>0</v>
      </c>
      <c r="AO52" s="29"/>
      <c r="AP52" s="29">
        <v>0</v>
      </c>
      <c r="AQ52" s="29">
        <v>0</v>
      </c>
      <c r="AR52" s="29"/>
      <c r="AS52" s="29">
        <v>0</v>
      </c>
      <c r="AT52" s="29">
        <v>0</v>
      </c>
      <c r="AU52" s="29"/>
      <c r="AV52" s="29">
        <v>2</v>
      </c>
      <c r="AW52" s="29">
        <v>0</v>
      </c>
      <c r="AX52" s="29">
        <v>0</v>
      </c>
      <c r="AY52" s="29">
        <v>4</v>
      </c>
      <c r="AZ52" s="29">
        <v>3</v>
      </c>
      <c r="BA52" s="29">
        <v>1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3</v>
      </c>
      <c r="BI52" s="29">
        <v>1</v>
      </c>
      <c r="BJ52" s="29">
        <v>0</v>
      </c>
      <c r="BK52" s="29">
        <v>0</v>
      </c>
      <c r="BL52" s="29">
        <v>0</v>
      </c>
      <c r="BM52" s="29"/>
      <c r="BN52" s="29">
        <v>0</v>
      </c>
      <c r="BO52" s="29">
        <v>0</v>
      </c>
      <c r="BP52" s="29"/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29">
        <v>0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29">
        <v>0</v>
      </c>
      <c r="CV52" s="29">
        <v>0</v>
      </c>
      <c r="CW52" s="29">
        <v>0</v>
      </c>
      <c r="CX52" s="29">
        <v>0</v>
      </c>
      <c r="CY52" s="29">
        <v>0</v>
      </c>
      <c r="CZ52" s="29">
        <v>0</v>
      </c>
      <c r="DA52" s="29">
        <v>0</v>
      </c>
      <c r="DB52" s="29">
        <v>0</v>
      </c>
      <c r="DC52" s="29">
        <v>0</v>
      </c>
      <c r="DD52" s="29">
        <v>0</v>
      </c>
      <c r="DE52" s="29">
        <v>0</v>
      </c>
      <c r="DF52" s="29">
        <v>0</v>
      </c>
      <c r="DG52" s="29">
        <v>0</v>
      </c>
      <c r="DH52" s="29">
        <v>0</v>
      </c>
      <c r="DI52" s="29">
        <v>0</v>
      </c>
      <c r="DJ52" s="29">
        <v>0</v>
      </c>
      <c r="DK52" s="29">
        <v>0</v>
      </c>
      <c r="DL52" s="29">
        <v>0</v>
      </c>
      <c r="DM52" s="29">
        <v>0</v>
      </c>
      <c r="DN52" s="29">
        <v>0</v>
      </c>
      <c r="DO52" s="29">
        <v>0</v>
      </c>
      <c r="DP52" s="29">
        <v>0</v>
      </c>
      <c r="DQ52" s="29">
        <v>0</v>
      </c>
      <c r="DR52" s="29">
        <v>0</v>
      </c>
      <c r="DS52" s="29">
        <v>0</v>
      </c>
      <c r="DT52" s="29">
        <v>0</v>
      </c>
      <c r="DU52" s="29">
        <v>0</v>
      </c>
      <c r="DV52" s="29">
        <v>0</v>
      </c>
      <c r="DW52" s="29">
        <v>0</v>
      </c>
      <c r="DX52" s="29">
        <v>0</v>
      </c>
      <c r="DY52" s="29">
        <v>0</v>
      </c>
      <c r="DZ52" s="29">
        <v>0</v>
      </c>
      <c r="EA52" s="29">
        <v>0</v>
      </c>
      <c r="EB52" s="29">
        <v>0</v>
      </c>
      <c r="EC52" s="29">
        <v>0</v>
      </c>
      <c r="ED52" s="29">
        <v>0</v>
      </c>
      <c r="EE52" s="29">
        <v>0</v>
      </c>
      <c r="EF52" s="29">
        <v>0</v>
      </c>
      <c r="EG52" s="29">
        <v>0</v>
      </c>
      <c r="EH52" s="29">
        <v>0</v>
      </c>
      <c r="EI52" s="29">
        <v>0</v>
      </c>
      <c r="EJ52" s="29">
        <v>0</v>
      </c>
      <c r="EK52" s="29">
        <v>0</v>
      </c>
      <c r="EL52" s="29">
        <v>0</v>
      </c>
      <c r="EM52" s="29">
        <v>0</v>
      </c>
      <c r="EN52" s="29">
        <v>0</v>
      </c>
      <c r="EO52" s="29">
        <v>0</v>
      </c>
      <c r="EP52" s="29">
        <v>0</v>
      </c>
      <c r="EQ52" s="29">
        <v>0</v>
      </c>
      <c r="ER52" s="29">
        <v>0</v>
      </c>
      <c r="ES52" s="29">
        <v>0</v>
      </c>
      <c r="ET52" s="29">
        <v>0</v>
      </c>
      <c r="EU52" s="29">
        <v>0</v>
      </c>
      <c r="EV52" s="29">
        <v>0</v>
      </c>
      <c r="EW52" s="29">
        <v>0</v>
      </c>
      <c r="EX52" s="29">
        <v>0</v>
      </c>
      <c r="EY52" s="29">
        <v>0</v>
      </c>
      <c r="EZ52" s="29">
        <v>0</v>
      </c>
      <c r="FA52" s="29">
        <v>0</v>
      </c>
      <c r="FB52" s="29">
        <v>0</v>
      </c>
      <c r="FC52" s="29">
        <v>0</v>
      </c>
      <c r="FD52" s="29">
        <v>0</v>
      </c>
      <c r="FE52" s="29">
        <v>0</v>
      </c>
      <c r="FF52" s="29">
        <v>0</v>
      </c>
      <c r="FG52" s="29">
        <v>0</v>
      </c>
      <c r="FH52" s="29">
        <v>0</v>
      </c>
      <c r="FI52" s="29">
        <v>0</v>
      </c>
      <c r="FJ52" s="29">
        <v>0</v>
      </c>
      <c r="FK52" s="29">
        <v>0</v>
      </c>
      <c r="FL52" s="29">
        <v>0</v>
      </c>
      <c r="FM52" s="29">
        <v>0</v>
      </c>
      <c r="FN52" s="29">
        <v>0</v>
      </c>
      <c r="FO52" s="29">
        <v>0</v>
      </c>
      <c r="FP52" s="29">
        <v>0</v>
      </c>
      <c r="FQ52" s="29">
        <v>0</v>
      </c>
      <c r="FR52" s="29">
        <v>0</v>
      </c>
      <c r="FS52" s="29">
        <v>0</v>
      </c>
      <c r="FT52" s="29">
        <v>0</v>
      </c>
      <c r="FU52" s="29">
        <v>0</v>
      </c>
      <c r="FV52" s="29">
        <v>0</v>
      </c>
      <c r="FW52" s="29">
        <v>0</v>
      </c>
      <c r="FX52" s="29">
        <v>0</v>
      </c>
      <c r="FY52" s="29">
        <v>0</v>
      </c>
      <c r="FZ52" s="29">
        <v>0</v>
      </c>
      <c r="GA52" s="29">
        <v>0</v>
      </c>
      <c r="GB52" s="29">
        <v>0</v>
      </c>
      <c r="GC52" s="29">
        <v>0</v>
      </c>
      <c r="GD52" s="29">
        <v>0</v>
      </c>
      <c r="GE52" s="29">
        <v>0</v>
      </c>
      <c r="GF52" s="29">
        <v>0</v>
      </c>
      <c r="GG52" s="29">
        <v>0</v>
      </c>
      <c r="GH52" s="29">
        <v>0</v>
      </c>
      <c r="GI52" s="29">
        <v>0</v>
      </c>
      <c r="GJ52" s="29">
        <v>0</v>
      </c>
      <c r="GK52" s="29">
        <v>0</v>
      </c>
      <c r="GL52" s="29">
        <v>0</v>
      </c>
      <c r="GM52" s="29">
        <v>0</v>
      </c>
      <c r="GN52" s="29">
        <v>0</v>
      </c>
      <c r="GO52" s="29">
        <v>0</v>
      </c>
      <c r="GP52" s="29">
        <v>0</v>
      </c>
      <c r="GQ52" s="29">
        <v>0</v>
      </c>
      <c r="GR52" s="29">
        <v>0</v>
      </c>
      <c r="GS52" s="29">
        <v>0</v>
      </c>
      <c r="GT52" s="29">
        <v>0</v>
      </c>
      <c r="GU52" s="29">
        <v>0</v>
      </c>
      <c r="GV52" s="29">
        <v>0</v>
      </c>
      <c r="GW52" s="29">
        <v>0</v>
      </c>
      <c r="GX52" s="29">
        <v>0</v>
      </c>
      <c r="GY52" s="29">
        <v>0</v>
      </c>
      <c r="GZ52" s="29">
        <v>0</v>
      </c>
      <c r="HA52" s="29">
        <v>0</v>
      </c>
      <c r="HB52" s="29">
        <v>0</v>
      </c>
      <c r="HC52" s="29">
        <v>0</v>
      </c>
      <c r="HD52" s="29">
        <v>0</v>
      </c>
      <c r="HE52" s="29">
        <v>0</v>
      </c>
      <c r="HF52" s="29">
        <v>0</v>
      </c>
      <c r="HG52" s="29">
        <v>0</v>
      </c>
      <c r="HH52" s="29">
        <v>0</v>
      </c>
      <c r="HI52" s="29">
        <v>0</v>
      </c>
      <c r="HJ52" s="29">
        <v>0</v>
      </c>
      <c r="HK52" s="28">
        <v>6</v>
      </c>
      <c r="HL52" s="32">
        <v>55</v>
      </c>
      <c r="HM52" s="29">
        <v>335</v>
      </c>
      <c r="HN52" s="29">
        <v>260</v>
      </c>
      <c r="HO52" s="29">
        <v>0</v>
      </c>
      <c r="HP52" s="29">
        <v>0</v>
      </c>
      <c r="HQ52" s="29">
        <v>0</v>
      </c>
      <c r="HR52" s="29">
        <v>0</v>
      </c>
      <c r="HS52" s="29">
        <v>0</v>
      </c>
      <c r="HT52" s="29">
        <v>0</v>
      </c>
      <c r="HU52" s="29">
        <v>0</v>
      </c>
      <c r="HV52" s="29">
        <v>0</v>
      </c>
      <c r="HW52" s="29">
        <v>0</v>
      </c>
      <c r="HX52" s="29">
        <v>0</v>
      </c>
      <c r="HY52" s="29">
        <v>60</v>
      </c>
      <c r="HZ52" s="29">
        <v>0</v>
      </c>
      <c r="IA52" s="29">
        <v>0</v>
      </c>
      <c r="IB52" s="29">
        <v>15</v>
      </c>
      <c r="IC52" s="29">
        <v>0</v>
      </c>
      <c r="ID52" s="29">
        <v>0</v>
      </c>
      <c r="IE52" s="29">
        <v>100</v>
      </c>
      <c r="IF52" s="29">
        <v>100</v>
      </c>
      <c r="IG52" s="29">
        <v>0</v>
      </c>
      <c r="IH52" s="29">
        <v>0</v>
      </c>
      <c r="II52" s="29">
        <v>0</v>
      </c>
      <c r="IJ52" s="29">
        <v>0</v>
      </c>
      <c r="IK52" s="29">
        <v>0</v>
      </c>
      <c r="IL52" s="29">
        <v>0</v>
      </c>
      <c r="IM52" s="29">
        <v>0</v>
      </c>
      <c r="IN52" s="29">
        <v>0</v>
      </c>
      <c r="IO52" s="29">
        <v>0</v>
      </c>
      <c r="IP52" s="29">
        <v>0</v>
      </c>
      <c r="IQ52" s="29">
        <v>0</v>
      </c>
      <c r="IR52" s="29">
        <v>0</v>
      </c>
      <c r="IS52" s="29">
        <v>0</v>
      </c>
      <c r="IT52" s="29">
        <v>0</v>
      </c>
      <c r="IU52" s="29">
        <v>0</v>
      </c>
      <c r="IV52" s="32">
        <v>0</v>
      </c>
      <c r="IW52" s="29">
        <v>1619.9</v>
      </c>
      <c r="IX52" s="29">
        <v>0</v>
      </c>
      <c r="IY52" s="8">
        <v>84696</v>
      </c>
      <c r="IZ52" s="8">
        <f t="shared" si="8"/>
        <v>67007</v>
      </c>
      <c r="JA52" s="8">
        <v>66486</v>
      </c>
      <c r="JB52" s="8">
        <v>0</v>
      </c>
      <c r="JC52" s="8">
        <v>521</v>
      </c>
      <c r="JD52" s="8">
        <f t="shared" si="9"/>
        <v>18197</v>
      </c>
      <c r="JE52" s="8">
        <v>17208</v>
      </c>
      <c r="JF52" s="8">
        <v>0</v>
      </c>
      <c r="JG52" s="8">
        <v>989</v>
      </c>
      <c r="JH52" s="35">
        <v>1000</v>
      </c>
      <c r="JI52" s="35" t="s">
        <v>99</v>
      </c>
    </row>
    <row r="53" spans="1:269" s="21" customFormat="1" ht="18.75" x14ac:dyDescent="0.2">
      <c r="A53" s="24">
        <v>28</v>
      </c>
      <c r="B53" s="25" t="s">
        <v>115</v>
      </c>
      <c r="C53" s="31">
        <v>5027202807</v>
      </c>
      <c r="D53" s="26" t="s">
        <v>55</v>
      </c>
      <c r="E53" s="27">
        <f t="shared" si="7"/>
        <v>2066</v>
      </c>
      <c r="F53" s="29">
        <v>932</v>
      </c>
      <c r="G53" s="29">
        <v>0</v>
      </c>
      <c r="H53" s="29">
        <v>990</v>
      </c>
      <c r="I53" s="29">
        <v>0</v>
      </c>
      <c r="J53" s="29">
        <v>114</v>
      </c>
      <c r="K53" s="29">
        <v>0</v>
      </c>
      <c r="L53" s="29">
        <v>5</v>
      </c>
      <c r="M53" s="29">
        <v>0</v>
      </c>
      <c r="N53" s="29">
        <v>9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2</v>
      </c>
      <c r="AK53" s="29">
        <v>0</v>
      </c>
      <c r="AL53" s="29"/>
      <c r="AM53" s="29">
        <v>0</v>
      </c>
      <c r="AN53" s="29">
        <v>0</v>
      </c>
      <c r="AO53" s="29"/>
      <c r="AP53" s="29">
        <v>0</v>
      </c>
      <c r="AQ53" s="29">
        <v>0</v>
      </c>
      <c r="AR53" s="29"/>
      <c r="AS53" s="29">
        <v>0</v>
      </c>
      <c r="AT53" s="29">
        <v>0</v>
      </c>
      <c r="AU53" s="29"/>
      <c r="AV53" s="29">
        <v>0</v>
      </c>
      <c r="AW53" s="29">
        <v>0</v>
      </c>
      <c r="AX53" s="29">
        <v>0</v>
      </c>
      <c r="AY53" s="29">
        <v>0</v>
      </c>
      <c r="AZ53" s="29">
        <v>1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1</v>
      </c>
      <c r="BI53" s="29">
        <v>0</v>
      </c>
      <c r="BJ53" s="29">
        <v>0</v>
      </c>
      <c r="BK53" s="29">
        <v>0</v>
      </c>
      <c r="BL53" s="29">
        <v>0</v>
      </c>
      <c r="BM53" s="29"/>
      <c r="BN53" s="29">
        <v>0</v>
      </c>
      <c r="BO53" s="29">
        <v>0</v>
      </c>
      <c r="BP53" s="29"/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>
        <v>0</v>
      </c>
      <c r="CT53" s="29">
        <v>0</v>
      </c>
      <c r="CU53" s="29">
        <v>0</v>
      </c>
      <c r="CV53" s="29">
        <v>0</v>
      </c>
      <c r="CW53" s="29">
        <v>0</v>
      </c>
      <c r="CX53" s="29">
        <v>0</v>
      </c>
      <c r="CY53" s="29">
        <v>0</v>
      </c>
      <c r="CZ53" s="29">
        <v>0</v>
      </c>
      <c r="DA53" s="29">
        <v>0</v>
      </c>
      <c r="DB53" s="29">
        <v>0</v>
      </c>
      <c r="DC53" s="29">
        <v>0</v>
      </c>
      <c r="DD53" s="29">
        <v>0</v>
      </c>
      <c r="DE53" s="29">
        <v>0</v>
      </c>
      <c r="DF53" s="29">
        <v>0</v>
      </c>
      <c r="DG53" s="29">
        <v>0</v>
      </c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0</v>
      </c>
      <c r="DP53" s="29">
        <v>0</v>
      </c>
      <c r="DQ53" s="29">
        <v>0</v>
      </c>
      <c r="DR53" s="29">
        <v>0</v>
      </c>
      <c r="DS53" s="29">
        <v>0</v>
      </c>
      <c r="DT53" s="29">
        <v>0</v>
      </c>
      <c r="DU53" s="29">
        <v>0</v>
      </c>
      <c r="DV53" s="29">
        <v>0</v>
      </c>
      <c r="DW53" s="29">
        <v>0</v>
      </c>
      <c r="DX53" s="29">
        <v>0</v>
      </c>
      <c r="DY53" s="29">
        <v>0</v>
      </c>
      <c r="DZ53" s="29">
        <v>0</v>
      </c>
      <c r="EA53" s="29">
        <v>0</v>
      </c>
      <c r="EB53" s="29">
        <v>0</v>
      </c>
      <c r="EC53" s="29">
        <v>0</v>
      </c>
      <c r="ED53" s="29">
        <v>0</v>
      </c>
      <c r="EE53" s="29">
        <v>0</v>
      </c>
      <c r="EF53" s="29">
        <v>0</v>
      </c>
      <c r="EG53" s="29">
        <v>0</v>
      </c>
      <c r="EH53" s="29">
        <v>0</v>
      </c>
      <c r="EI53" s="29">
        <v>0</v>
      </c>
      <c r="EJ53" s="29">
        <v>0</v>
      </c>
      <c r="EK53" s="29">
        <v>0</v>
      </c>
      <c r="EL53" s="29">
        <v>0</v>
      </c>
      <c r="EM53" s="29">
        <v>0</v>
      </c>
      <c r="EN53" s="29">
        <v>0</v>
      </c>
      <c r="EO53" s="29">
        <v>0</v>
      </c>
      <c r="EP53" s="29">
        <v>0</v>
      </c>
      <c r="EQ53" s="29">
        <v>0</v>
      </c>
      <c r="ER53" s="29">
        <v>0</v>
      </c>
      <c r="ES53" s="29">
        <v>0</v>
      </c>
      <c r="ET53" s="29">
        <v>0</v>
      </c>
      <c r="EU53" s="29">
        <v>0</v>
      </c>
      <c r="EV53" s="29">
        <v>0</v>
      </c>
      <c r="EW53" s="29">
        <v>0</v>
      </c>
      <c r="EX53" s="29">
        <v>0</v>
      </c>
      <c r="EY53" s="29">
        <v>0</v>
      </c>
      <c r="EZ53" s="29">
        <v>0</v>
      </c>
      <c r="FA53" s="29">
        <v>0</v>
      </c>
      <c r="FB53" s="29">
        <v>0</v>
      </c>
      <c r="FC53" s="29">
        <v>0</v>
      </c>
      <c r="FD53" s="29">
        <v>0</v>
      </c>
      <c r="FE53" s="29">
        <v>0</v>
      </c>
      <c r="FF53" s="29">
        <v>0</v>
      </c>
      <c r="FG53" s="29">
        <v>0</v>
      </c>
      <c r="FH53" s="29">
        <v>0</v>
      </c>
      <c r="FI53" s="29">
        <v>0</v>
      </c>
      <c r="FJ53" s="29">
        <v>0</v>
      </c>
      <c r="FK53" s="29">
        <v>0</v>
      </c>
      <c r="FL53" s="29">
        <v>0</v>
      </c>
      <c r="FM53" s="29">
        <v>0</v>
      </c>
      <c r="FN53" s="29">
        <v>0</v>
      </c>
      <c r="FO53" s="29">
        <v>0</v>
      </c>
      <c r="FP53" s="29">
        <v>0</v>
      </c>
      <c r="FQ53" s="29">
        <v>0</v>
      </c>
      <c r="FR53" s="29">
        <v>0</v>
      </c>
      <c r="FS53" s="29">
        <v>0</v>
      </c>
      <c r="FT53" s="29">
        <v>0</v>
      </c>
      <c r="FU53" s="29">
        <v>0</v>
      </c>
      <c r="FV53" s="29">
        <v>0</v>
      </c>
      <c r="FW53" s="29">
        <v>0</v>
      </c>
      <c r="FX53" s="29">
        <v>0</v>
      </c>
      <c r="FY53" s="29">
        <v>0</v>
      </c>
      <c r="FZ53" s="29">
        <v>0</v>
      </c>
      <c r="GA53" s="29">
        <v>0</v>
      </c>
      <c r="GB53" s="29">
        <v>0</v>
      </c>
      <c r="GC53" s="29">
        <v>0</v>
      </c>
      <c r="GD53" s="29">
        <v>0</v>
      </c>
      <c r="GE53" s="29">
        <v>0</v>
      </c>
      <c r="GF53" s="29">
        <v>0</v>
      </c>
      <c r="GG53" s="29">
        <v>0</v>
      </c>
      <c r="GH53" s="29">
        <v>0</v>
      </c>
      <c r="GI53" s="29">
        <v>0</v>
      </c>
      <c r="GJ53" s="29">
        <v>0</v>
      </c>
      <c r="GK53" s="29">
        <v>0</v>
      </c>
      <c r="GL53" s="29">
        <v>0</v>
      </c>
      <c r="GM53" s="29">
        <v>0</v>
      </c>
      <c r="GN53" s="29">
        <v>0</v>
      </c>
      <c r="GO53" s="29">
        <v>0</v>
      </c>
      <c r="GP53" s="29">
        <v>0</v>
      </c>
      <c r="GQ53" s="29">
        <v>0</v>
      </c>
      <c r="GR53" s="29">
        <v>0</v>
      </c>
      <c r="GS53" s="29">
        <v>0</v>
      </c>
      <c r="GT53" s="29">
        <v>0</v>
      </c>
      <c r="GU53" s="29">
        <v>0</v>
      </c>
      <c r="GV53" s="29">
        <v>0</v>
      </c>
      <c r="GW53" s="29">
        <v>0</v>
      </c>
      <c r="GX53" s="29">
        <v>0</v>
      </c>
      <c r="GY53" s="29">
        <v>0</v>
      </c>
      <c r="GZ53" s="29">
        <v>0</v>
      </c>
      <c r="HA53" s="29">
        <v>0</v>
      </c>
      <c r="HB53" s="29">
        <v>0</v>
      </c>
      <c r="HC53" s="29">
        <v>0</v>
      </c>
      <c r="HD53" s="29">
        <v>0</v>
      </c>
      <c r="HE53" s="29">
        <v>0</v>
      </c>
      <c r="HF53" s="29">
        <v>0</v>
      </c>
      <c r="HG53" s="29">
        <v>0</v>
      </c>
      <c r="HH53" s="29">
        <v>0</v>
      </c>
      <c r="HI53" s="29">
        <v>0</v>
      </c>
      <c r="HJ53" s="29">
        <v>0</v>
      </c>
      <c r="HK53" s="28">
        <v>3</v>
      </c>
      <c r="HL53" s="32">
        <v>68</v>
      </c>
      <c r="HM53" s="29">
        <v>202</v>
      </c>
      <c r="HN53" s="29">
        <v>127</v>
      </c>
      <c r="HO53" s="29">
        <v>0</v>
      </c>
      <c r="HP53" s="29">
        <v>0</v>
      </c>
      <c r="HQ53" s="29">
        <v>0</v>
      </c>
      <c r="HR53" s="29">
        <v>0</v>
      </c>
      <c r="HS53" s="29">
        <v>0</v>
      </c>
      <c r="HT53" s="29">
        <v>0</v>
      </c>
      <c r="HU53" s="29">
        <v>0</v>
      </c>
      <c r="HV53" s="29">
        <v>0</v>
      </c>
      <c r="HW53" s="29">
        <v>0</v>
      </c>
      <c r="HX53" s="29">
        <v>0</v>
      </c>
      <c r="HY53" s="29">
        <v>60</v>
      </c>
      <c r="HZ53" s="29">
        <v>0</v>
      </c>
      <c r="IA53" s="29">
        <v>0</v>
      </c>
      <c r="IB53" s="29">
        <v>15</v>
      </c>
      <c r="IC53" s="29">
        <v>0</v>
      </c>
      <c r="ID53" s="29">
        <v>0</v>
      </c>
      <c r="IE53" s="29">
        <v>200</v>
      </c>
      <c r="IF53" s="29">
        <v>199</v>
      </c>
      <c r="IG53" s="29">
        <v>1</v>
      </c>
      <c r="IH53" s="29">
        <v>0</v>
      </c>
      <c r="II53" s="29">
        <v>0</v>
      </c>
      <c r="IJ53" s="29">
        <v>0</v>
      </c>
      <c r="IK53" s="29">
        <v>0</v>
      </c>
      <c r="IL53" s="29">
        <v>0</v>
      </c>
      <c r="IM53" s="29">
        <v>0</v>
      </c>
      <c r="IN53" s="29">
        <v>0</v>
      </c>
      <c r="IO53" s="29">
        <v>0</v>
      </c>
      <c r="IP53" s="29">
        <v>0</v>
      </c>
      <c r="IQ53" s="29">
        <v>0</v>
      </c>
      <c r="IR53" s="29">
        <v>0</v>
      </c>
      <c r="IS53" s="29">
        <v>0</v>
      </c>
      <c r="IT53" s="29">
        <v>0</v>
      </c>
      <c r="IU53" s="29">
        <v>0</v>
      </c>
      <c r="IV53" s="32">
        <v>0</v>
      </c>
      <c r="IW53" s="29">
        <v>1813.8</v>
      </c>
      <c r="IX53" s="29">
        <v>0</v>
      </c>
      <c r="IY53" s="8">
        <v>106246</v>
      </c>
      <c r="IZ53" s="8">
        <f t="shared" si="8"/>
        <v>75644</v>
      </c>
      <c r="JA53" s="8">
        <v>75358</v>
      </c>
      <c r="JB53" s="8">
        <v>0</v>
      </c>
      <c r="JC53" s="8">
        <v>286</v>
      </c>
      <c r="JD53" s="8">
        <f t="shared" si="9"/>
        <v>19899</v>
      </c>
      <c r="JE53" s="8">
        <v>19222</v>
      </c>
      <c r="JF53" s="8">
        <v>0</v>
      </c>
      <c r="JG53" s="8">
        <v>677</v>
      </c>
      <c r="JH53" s="35">
        <v>1000</v>
      </c>
      <c r="JI53" s="35" t="s">
        <v>99</v>
      </c>
    </row>
    <row r="54" spans="1:269" s="21" customFormat="1" ht="18.75" x14ac:dyDescent="0.2">
      <c r="A54" s="24">
        <v>29</v>
      </c>
      <c r="B54" s="25" t="s">
        <v>116</v>
      </c>
      <c r="C54" s="31">
        <v>5027072481</v>
      </c>
      <c r="D54" s="26" t="s">
        <v>55</v>
      </c>
      <c r="E54" s="27">
        <f t="shared" si="7"/>
        <v>948</v>
      </c>
      <c r="F54" s="29">
        <v>471</v>
      </c>
      <c r="G54" s="29">
        <v>0</v>
      </c>
      <c r="H54" s="29">
        <v>403</v>
      </c>
      <c r="I54" s="29">
        <v>0</v>
      </c>
      <c r="J54" s="29">
        <v>55</v>
      </c>
      <c r="K54" s="29">
        <v>0</v>
      </c>
      <c r="L54" s="29">
        <v>1</v>
      </c>
      <c r="M54" s="29">
        <v>0</v>
      </c>
      <c r="N54" s="29">
        <v>0</v>
      </c>
      <c r="O54" s="29">
        <v>0</v>
      </c>
      <c r="P54" s="29">
        <v>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1</v>
      </c>
      <c r="W54" s="29">
        <v>0</v>
      </c>
      <c r="X54" s="29">
        <v>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6</v>
      </c>
      <c r="AK54" s="29">
        <v>0</v>
      </c>
      <c r="AL54" s="29"/>
      <c r="AM54" s="29">
        <v>0</v>
      </c>
      <c r="AN54" s="29">
        <v>0</v>
      </c>
      <c r="AO54" s="29"/>
      <c r="AP54" s="29">
        <v>0</v>
      </c>
      <c r="AQ54" s="29">
        <v>0</v>
      </c>
      <c r="AR54" s="29"/>
      <c r="AS54" s="29">
        <v>0</v>
      </c>
      <c r="AT54" s="29">
        <v>0</v>
      </c>
      <c r="AU54" s="29"/>
      <c r="AV54" s="29">
        <v>1</v>
      </c>
      <c r="AW54" s="29">
        <v>1</v>
      </c>
      <c r="AX54" s="29">
        <v>0</v>
      </c>
      <c r="AY54" s="29">
        <v>1</v>
      </c>
      <c r="AZ54" s="29">
        <v>0</v>
      </c>
      <c r="BA54" s="29">
        <v>1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/>
      <c r="BN54" s="29">
        <v>0</v>
      </c>
      <c r="BO54" s="29">
        <v>0</v>
      </c>
      <c r="BP54" s="29"/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29">
        <v>0</v>
      </c>
      <c r="CK54" s="29">
        <v>0</v>
      </c>
      <c r="CL54" s="29">
        <v>0</v>
      </c>
      <c r="CM54" s="29">
        <v>0</v>
      </c>
      <c r="CN54" s="29">
        <v>0</v>
      </c>
      <c r="CO54" s="29">
        <v>0</v>
      </c>
      <c r="CP54" s="29">
        <v>0</v>
      </c>
      <c r="CQ54" s="29">
        <v>0</v>
      </c>
      <c r="CR54" s="29">
        <v>0</v>
      </c>
      <c r="CS54" s="29">
        <v>0</v>
      </c>
      <c r="CT54" s="29">
        <v>0</v>
      </c>
      <c r="CU54" s="29">
        <v>0</v>
      </c>
      <c r="CV54" s="29">
        <v>0</v>
      </c>
      <c r="CW54" s="29">
        <v>0</v>
      </c>
      <c r="CX54" s="29">
        <v>0</v>
      </c>
      <c r="CY54" s="29">
        <v>0</v>
      </c>
      <c r="CZ54" s="29">
        <v>0</v>
      </c>
      <c r="DA54" s="29">
        <v>0</v>
      </c>
      <c r="DB54" s="29">
        <v>0</v>
      </c>
      <c r="DC54" s="29">
        <v>0</v>
      </c>
      <c r="DD54" s="29">
        <v>0</v>
      </c>
      <c r="DE54" s="29">
        <v>0</v>
      </c>
      <c r="DF54" s="29">
        <v>0</v>
      </c>
      <c r="DG54" s="29">
        <v>0</v>
      </c>
      <c r="DH54" s="29">
        <v>0</v>
      </c>
      <c r="DI54" s="29">
        <v>0</v>
      </c>
      <c r="DJ54" s="29">
        <v>0</v>
      </c>
      <c r="DK54" s="29">
        <v>0</v>
      </c>
      <c r="DL54" s="29">
        <v>0</v>
      </c>
      <c r="DM54" s="29">
        <v>0</v>
      </c>
      <c r="DN54" s="29">
        <v>0</v>
      </c>
      <c r="DO54" s="29">
        <v>0</v>
      </c>
      <c r="DP54" s="29">
        <v>0</v>
      </c>
      <c r="DQ54" s="29">
        <v>0</v>
      </c>
      <c r="DR54" s="29">
        <v>0</v>
      </c>
      <c r="DS54" s="29">
        <v>0</v>
      </c>
      <c r="DT54" s="29">
        <v>0</v>
      </c>
      <c r="DU54" s="29">
        <v>0</v>
      </c>
      <c r="DV54" s="29">
        <v>0</v>
      </c>
      <c r="DW54" s="29">
        <v>0</v>
      </c>
      <c r="DX54" s="29">
        <v>0</v>
      </c>
      <c r="DY54" s="29">
        <v>0</v>
      </c>
      <c r="DZ54" s="29">
        <v>0</v>
      </c>
      <c r="EA54" s="29">
        <v>0</v>
      </c>
      <c r="EB54" s="29">
        <v>0</v>
      </c>
      <c r="EC54" s="29">
        <v>0</v>
      </c>
      <c r="ED54" s="29">
        <v>0</v>
      </c>
      <c r="EE54" s="29">
        <v>0</v>
      </c>
      <c r="EF54" s="29">
        <v>0</v>
      </c>
      <c r="EG54" s="29">
        <v>0</v>
      </c>
      <c r="EH54" s="29">
        <v>0</v>
      </c>
      <c r="EI54" s="29">
        <v>0</v>
      </c>
      <c r="EJ54" s="29">
        <v>0</v>
      </c>
      <c r="EK54" s="29">
        <v>0</v>
      </c>
      <c r="EL54" s="29">
        <v>0</v>
      </c>
      <c r="EM54" s="29">
        <v>0</v>
      </c>
      <c r="EN54" s="29">
        <v>0</v>
      </c>
      <c r="EO54" s="29">
        <v>0</v>
      </c>
      <c r="EP54" s="29">
        <v>0</v>
      </c>
      <c r="EQ54" s="29">
        <v>0</v>
      </c>
      <c r="ER54" s="29">
        <v>0</v>
      </c>
      <c r="ES54" s="29">
        <v>0</v>
      </c>
      <c r="ET54" s="29">
        <v>0</v>
      </c>
      <c r="EU54" s="29">
        <v>0</v>
      </c>
      <c r="EV54" s="29">
        <v>0</v>
      </c>
      <c r="EW54" s="29">
        <v>0</v>
      </c>
      <c r="EX54" s="29">
        <v>0</v>
      </c>
      <c r="EY54" s="29">
        <v>0</v>
      </c>
      <c r="EZ54" s="29">
        <v>0</v>
      </c>
      <c r="FA54" s="29">
        <v>0</v>
      </c>
      <c r="FB54" s="29">
        <v>0</v>
      </c>
      <c r="FC54" s="29">
        <v>0</v>
      </c>
      <c r="FD54" s="29">
        <v>0</v>
      </c>
      <c r="FE54" s="29">
        <v>0</v>
      </c>
      <c r="FF54" s="29">
        <v>0</v>
      </c>
      <c r="FG54" s="29">
        <v>0</v>
      </c>
      <c r="FH54" s="29">
        <v>0</v>
      </c>
      <c r="FI54" s="29">
        <v>0</v>
      </c>
      <c r="FJ54" s="29">
        <v>0</v>
      </c>
      <c r="FK54" s="29">
        <v>0</v>
      </c>
      <c r="FL54" s="29">
        <v>0</v>
      </c>
      <c r="FM54" s="29">
        <v>0</v>
      </c>
      <c r="FN54" s="29">
        <v>0</v>
      </c>
      <c r="FO54" s="29">
        <v>0</v>
      </c>
      <c r="FP54" s="29">
        <v>0</v>
      </c>
      <c r="FQ54" s="29">
        <v>0</v>
      </c>
      <c r="FR54" s="29">
        <v>0</v>
      </c>
      <c r="FS54" s="29">
        <v>0</v>
      </c>
      <c r="FT54" s="29">
        <v>0</v>
      </c>
      <c r="FU54" s="29">
        <v>0</v>
      </c>
      <c r="FV54" s="29">
        <v>0</v>
      </c>
      <c r="FW54" s="29">
        <v>0</v>
      </c>
      <c r="FX54" s="29">
        <v>0</v>
      </c>
      <c r="FY54" s="29">
        <v>0</v>
      </c>
      <c r="FZ54" s="29">
        <v>0</v>
      </c>
      <c r="GA54" s="29">
        <v>0</v>
      </c>
      <c r="GB54" s="29">
        <v>0</v>
      </c>
      <c r="GC54" s="29">
        <v>0</v>
      </c>
      <c r="GD54" s="29">
        <v>0</v>
      </c>
      <c r="GE54" s="29">
        <v>0</v>
      </c>
      <c r="GF54" s="29">
        <v>0</v>
      </c>
      <c r="GG54" s="29">
        <v>0</v>
      </c>
      <c r="GH54" s="29">
        <v>0</v>
      </c>
      <c r="GI54" s="29">
        <v>0</v>
      </c>
      <c r="GJ54" s="29">
        <v>0</v>
      </c>
      <c r="GK54" s="29">
        <v>0</v>
      </c>
      <c r="GL54" s="29">
        <v>0</v>
      </c>
      <c r="GM54" s="29">
        <v>0</v>
      </c>
      <c r="GN54" s="29">
        <v>0</v>
      </c>
      <c r="GO54" s="29">
        <v>0</v>
      </c>
      <c r="GP54" s="29">
        <v>0</v>
      </c>
      <c r="GQ54" s="29">
        <v>0</v>
      </c>
      <c r="GR54" s="29">
        <v>0</v>
      </c>
      <c r="GS54" s="29">
        <v>0</v>
      </c>
      <c r="GT54" s="29">
        <v>0</v>
      </c>
      <c r="GU54" s="29">
        <v>0</v>
      </c>
      <c r="GV54" s="29">
        <v>0</v>
      </c>
      <c r="GW54" s="29">
        <v>0</v>
      </c>
      <c r="GX54" s="29">
        <v>0</v>
      </c>
      <c r="GY54" s="29">
        <v>0</v>
      </c>
      <c r="GZ54" s="29">
        <v>0</v>
      </c>
      <c r="HA54" s="29">
        <v>0</v>
      </c>
      <c r="HB54" s="29">
        <v>0</v>
      </c>
      <c r="HC54" s="29">
        <v>0</v>
      </c>
      <c r="HD54" s="29">
        <v>0</v>
      </c>
      <c r="HE54" s="29">
        <v>0</v>
      </c>
      <c r="HF54" s="29">
        <v>0</v>
      </c>
      <c r="HG54" s="29">
        <v>0</v>
      </c>
      <c r="HH54" s="29">
        <v>0</v>
      </c>
      <c r="HI54" s="29">
        <v>0</v>
      </c>
      <c r="HJ54" s="29">
        <v>0</v>
      </c>
      <c r="HK54" s="28">
        <v>0</v>
      </c>
      <c r="HL54" s="32">
        <v>29</v>
      </c>
      <c r="HM54" s="29">
        <v>183</v>
      </c>
      <c r="HN54" s="29">
        <v>139</v>
      </c>
      <c r="HO54" s="29">
        <v>0</v>
      </c>
      <c r="HP54" s="29">
        <v>0</v>
      </c>
      <c r="HQ54" s="29">
        <v>0</v>
      </c>
      <c r="HR54" s="29">
        <v>0</v>
      </c>
      <c r="HS54" s="29">
        <v>0</v>
      </c>
      <c r="HT54" s="29">
        <v>0</v>
      </c>
      <c r="HU54" s="29">
        <v>0</v>
      </c>
      <c r="HV54" s="29">
        <v>0</v>
      </c>
      <c r="HW54" s="29">
        <v>0</v>
      </c>
      <c r="HX54" s="29">
        <v>0</v>
      </c>
      <c r="HY54" s="29">
        <v>29</v>
      </c>
      <c r="HZ54" s="29">
        <v>0</v>
      </c>
      <c r="IA54" s="29">
        <v>0</v>
      </c>
      <c r="IB54" s="29">
        <v>15</v>
      </c>
      <c r="IC54" s="29">
        <v>0</v>
      </c>
      <c r="ID54" s="29">
        <v>0</v>
      </c>
      <c r="IE54" s="29">
        <v>50</v>
      </c>
      <c r="IF54" s="29">
        <v>50</v>
      </c>
      <c r="IG54" s="29">
        <v>0</v>
      </c>
      <c r="IH54" s="29">
        <v>0</v>
      </c>
      <c r="II54" s="29">
        <v>0</v>
      </c>
      <c r="IJ54" s="29">
        <v>0</v>
      </c>
      <c r="IK54" s="29">
        <v>0</v>
      </c>
      <c r="IL54" s="29">
        <v>0</v>
      </c>
      <c r="IM54" s="29">
        <v>0</v>
      </c>
      <c r="IN54" s="29">
        <v>0</v>
      </c>
      <c r="IO54" s="29">
        <v>0</v>
      </c>
      <c r="IP54" s="29">
        <v>0</v>
      </c>
      <c r="IQ54" s="29">
        <v>0</v>
      </c>
      <c r="IR54" s="29">
        <v>0</v>
      </c>
      <c r="IS54" s="29">
        <v>0</v>
      </c>
      <c r="IT54" s="29">
        <v>0</v>
      </c>
      <c r="IU54" s="29">
        <v>0</v>
      </c>
      <c r="IV54" s="32">
        <v>0</v>
      </c>
      <c r="IW54" s="29">
        <v>830.1</v>
      </c>
      <c r="IX54" s="29">
        <v>0</v>
      </c>
      <c r="IY54" s="8">
        <v>43411</v>
      </c>
      <c r="IZ54" s="8">
        <f t="shared" si="8"/>
        <v>33905</v>
      </c>
      <c r="JA54" s="8">
        <v>33905</v>
      </c>
      <c r="JB54" s="8">
        <v>0</v>
      </c>
      <c r="JC54" s="8">
        <v>0</v>
      </c>
      <c r="JD54" s="8">
        <f t="shared" si="9"/>
        <v>9769</v>
      </c>
      <c r="JE54" s="8">
        <v>8780</v>
      </c>
      <c r="JF54" s="8">
        <v>0</v>
      </c>
      <c r="JG54" s="8">
        <v>989</v>
      </c>
      <c r="JH54" s="35">
        <v>400</v>
      </c>
      <c r="JI54" s="35" t="s">
        <v>99</v>
      </c>
    </row>
    <row r="55" spans="1:269" s="21" customFormat="1" ht="18.75" x14ac:dyDescent="0.2">
      <c r="A55" s="24">
        <v>30</v>
      </c>
      <c r="B55" s="25" t="s">
        <v>117</v>
      </c>
      <c r="C55" s="31">
        <v>5027072467</v>
      </c>
      <c r="D55" s="26" t="s">
        <v>55</v>
      </c>
      <c r="E55" s="27">
        <f t="shared" si="7"/>
        <v>1460</v>
      </c>
      <c r="F55" s="29">
        <v>635</v>
      </c>
      <c r="G55" s="29">
        <v>0</v>
      </c>
      <c r="H55" s="29">
        <v>720</v>
      </c>
      <c r="I55" s="29">
        <v>0</v>
      </c>
      <c r="J55" s="29">
        <v>80</v>
      </c>
      <c r="K55" s="29">
        <v>0</v>
      </c>
      <c r="L55" s="29">
        <v>7</v>
      </c>
      <c r="M55" s="29">
        <v>0</v>
      </c>
      <c r="N55" s="29">
        <v>7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/>
      <c r="AM55" s="29">
        <v>0</v>
      </c>
      <c r="AN55" s="29">
        <v>0</v>
      </c>
      <c r="AO55" s="29"/>
      <c r="AP55" s="29">
        <v>0</v>
      </c>
      <c r="AQ55" s="29">
        <v>0</v>
      </c>
      <c r="AR55" s="29"/>
      <c r="AS55" s="29">
        <v>0</v>
      </c>
      <c r="AT55" s="29">
        <v>0</v>
      </c>
      <c r="AU55" s="29"/>
      <c r="AV55" s="29">
        <v>2</v>
      </c>
      <c r="AW55" s="29">
        <v>1</v>
      </c>
      <c r="AX55" s="29">
        <v>0</v>
      </c>
      <c r="AY55" s="29">
        <v>3</v>
      </c>
      <c r="AZ55" s="29">
        <v>3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/>
      <c r="BN55" s="29">
        <v>0</v>
      </c>
      <c r="BO55" s="29">
        <v>0</v>
      </c>
      <c r="BP55" s="29"/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>
        <v>0</v>
      </c>
      <c r="CT55" s="29">
        <v>0</v>
      </c>
      <c r="CU55" s="29">
        <v>0</v>
      </c>
      <c r="CV55" s="29">
        <v>0</v>
      </c>
      <c r="CW55" s="29">
        <v>0</v>
      </c>
      <c r="CX55" s="29">
        <v>0</v>
      </c>
      <c r="CY55" s="29">
        <v>0</v>
      </c>
      <c r="CZ55" s="29">
        <v>0</v>
      </c>
      <c r="DA55" s="29">
        <v>0</v>
      </c>
      <c r="DB55" s="29">
        <v>0</v>
      </c>
      <c r="DC55" s="29">
        <v>0</v>
      </c>
      <c r="DD55" s="29">
        <v>0</v>
      </c>
      <c r="DE55" s="29">
        <v>0</v>
      </c>
      <c r="DF55" s="29">
        <v>0</v>
      </c>
      <c r="DG55" s="29">
        <v>0</v>
      </c>
      <c r="DH55" s="29">
        <v>0</v>
      </c>
      <c r="DI55" s="29">
        <v>0</v>
      </c>
      <c r="DJ55" s="29">
        <v>0</v>
      </c>
      <c r="DK55" s="29">
        <v>0</v>
      </c>
      <c r="DL55" s="29">
        <v>0</v>
      </c>
      <c r="DM55" s="29">
        <v>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0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0</v>
      </c>
      <c r="DZ55" s="29">
        <v>0</v>
      </c>
      <c r="EA55" s="29">
        <v>0</v>
      </c>
      <c r="EB55" s="29">
        <v>0</v>
      </c>
      <c r="EC55" s="29">
        <v>0</v>
      </c>
      <c r="ED55" s="29">
        <v>0</v>
      </c>
      <c r="EE55" s="29">
        <v>0</v>
      </c>
      <c r="EF55" s="29">
        <v>0</v>
      </c>
      <c r="EG55" s="29">
        <v>0</v>
      </c>
      <c r="EH55" s="29">
        <v>0</v>
      </c>
      <c r="EI55" s="29">
        <v>0</v>
      </c>
      <c r="EJ55" s="29">
        <v>0</v>
      </c>
      <c r="EK55" s="29">
        <v>0</v>
      </c>
      <c r="EL55" s="29">
        <v>0</v>
      </c>
      <c r="EM55" s="29">
        <v>0</v>
      </c>
      <c r="EN55" s="29">
        <v>0</v>
      </c>
      <c r="EO55" s="29">
        <v>0</v>
      </c>
      <c r="EP55" s="29">
        <v>0</v>
      </c>
      <c r="EQ55" s="29">
        <v>0</v>
      </c>
      <c r="ER55" s="29">
        <v>0</v>
      </c>
      <c r="ES55" s="29">
        <v>0</v>
      </c>
      <c r="ET55" s="29">
        <v>0</v>
      </c>
      <c r="EU55" s="29">
        <v>0</v>
      </c>
      <c r="EV55" s="29">
        <v>0</v>
      </c>
      <c r="EW55" s="29">
        <v>0</v>
      </c>
      <c r="EX55" s="29">
        <v>0</v>
      </c>
      <c r="EY55" s="29">
        <v>0</v>
      </c>
      <c r="EZ55" s="29">
        <v>0</v>
      </c>
      <c r="FA55" s="29">
        <v>0</v>
      </c>
      <c r="FB55" s="29">
        <v>0</v>
      </c>
      <c r="FC55" s="29">
        <v>0</v>
      </c>
      <c r="FD55" s="29">
        <v>0</v>
      </c>
      <c r="FE55" s="29">
        <v>0</v>
      </c>
      <c r="FF55" s="29">
        <v>0</v>
      </c>
      <c r="FG55" s="29">
        <v>0</v>
      </c>
      <c r="FH55" s="29">
        <v>0</v>
      </c>
      <c r="FI55" s="29">
        <v>0</v>
      </c>
      <c r="FJ55" s="29">
        <v>0</v>
      </c>
      <c r="FK55" s="29">
        <v>0</v>
      </c>
      <c r="FL55" s="29">
        <v>0</v>
      </c>
      <c r="FM55" s="29">
        <v>0</v>
      </c>
      <c r="FN55" s="29">
        <v>0</v>
      </c>
      <c r="FO55" s="29">
        <v>0</v>
      </c>
      <c r="FP55" s="29">
        <v>0</v>
      </c>
      <c r="FQ55" s="29">
        <v>0</v>
      </c>
      <c r="FR55" s="29">
        <v>0</v>
      </c>
      <c r="FS55" s="29">
        <v>0</v>
      </c>
      <c r="FT55" s="29">
        <v>0</v>
      </c>
      <c r="FU55" s="29">
        <v>0</v>
      </c>
      <c r="FV55" s="29">
        <v>0</v>
      </c>
      <c r="FW55" s="29">
        <v>0</v>
      </c>
      <c r="FX55" s="29">
        <v>0</v>
      </c>
      <c r="FY55" s="29">
        <v>0</v>
      </c>
      <c r="FZ55" s="29">
        <v>0</v>
      </c>
      <c r="GA55" s="29">
        <v>0</v>
      </c>
      <c r="GB55" s="29">
        <v>0</v>
      </c>
      <c r="GC55" s="29">
        <v>0</v>
      </c>
      <c r="GD55" s="29">
        <v>0</v>
      </c>
      <c r="GE55" s="29">
        <v>0</v>
      </c>
      <c r="GF55" s="29">
        <v>0</v>
      </c>
      <c r="GG55" s="29">
        <v>0</v>
      </c>
      <c r="GH55" s="29">
        <v>0</v>
      </c>
      <c r="GI55" s="29">
        <v>0</v>
      </c>
      <c r="GJ55" s="29">
        <v>0</v>
      </c>
      <c r="GK55" s="29">
        <v>0</v>
      </c>
      <c r="GL55" s="29">
        <v>0</v>
      </c>
      <c r="GM55" s="29">
        <v>0</v>
      </c>
      <c r="GN55" s="29">
        <v>0</v>
      </c>
      <c r="GO55" s="29">
        <v>0</v>
      </c>
      <c r="GP55" s="29">
        <v>0</v>
      </c>
      <c r="GQ55" s="29">
        <v>0</v>
      </c>
      <c r="GR55" s="29">
        <v>0</v>
      </c>
      <c r="GS55" s="29">
        <v>0</v>
      </c>
      <c r="GT55" s="29">
        <v>0</v>
      </c>
      <c r="GU55" s="29">
        <v>0</v>
      </c>
      <c r="GV55" s="29">
        <v>0</v>
      </c>
      <c r="GW55" s="29">
        <v>0</v>
      </c>
      <c r="GX55" s="29">
        <v>0</v>
      </c>
      <c r="GY55" s="29">
        <v>0</v>
      </c>
      <c r="GZ55" s="29">
        <v>0</v>
      </c>
      <c r="HA55" s="29">
        <v>0</v>
      </c>
      <c r="HB55" s="29">
        <v>0</v>
      </c>
      <c r="HC55" s="29">
        <v>0</v>
      </c>
      <c r="HD55" s="29">
        <v>0</v>
      </c>
      <c r="HE55" s="29">
        <v>0</v>
      </c>
      <c r="HF55" s="29">
        <v>0</v>
      </c>
      <c r="HG55" s="29">
        <v>0</v>
      </c>
      <c r="HH55" s="29">
        <v>0</v>
      </c>
      <c r="HI55" s="29">
        <v>0</v>
      </c>
      <c r="HJ55" s="29">
        <v>0</v>
      </c>
      <c r="HK55" s="28">
        <v>4</v>
      </c>
      <c r="HL55" s="32">
        <v>46</v>
      </c>
      <c r="HM55" s="29">
        <v>202</v>
      </c>
      <c r="HN55" s="29">
        <v>145</v>
      </c>
      <c r="HO55" s="29">
        <v>0</v>
      </c>
      <c r="HP55" s="29">
        <v>0</v>
      </c>
      <c r="HQ55" s="29">
        <v>0</v>
      </c>
      <c r="HR55" s="29">
        <v>0</v>
      </c>
      <c r="HS55" s="29">
        <v>0</v>
      </c>
      <c r="HT55" s="29">
        <v>0</v>
      </c>
      <c r="HU55" s="29">
        <v>0</v>
      </c>
      <c r="HV55" s="29">
        <v>0</v>
      </c>
      <c r="HW55" s="29">
        <v>0</v>
      </c>
      <c r="HX55" s="29">
        <v>0</v>
      </c>
      <c r="HY55" s="29">
        <v>42</v>
      </c>
      <c r="HZ55" s="29">
        <v>0</v>
      </c>
      <c r="IA55" s="29">
        <v>0</v>
      </c>
      <c r="IB55" s="29">
        <v>15</v>
      </c>
      <c r="IC55" s="29">
        <v>0</v>
      </c>
      <c r="ID55" s="29">
        <v>0</v>
      </c>
      <c r="IE55" s="29">
        <v>200</v>
      </c>
      <c r="IF55" s="29">
        <v>200</v>
      </c>
      <c r="IG55" s="29">
        <v>0</v>
      </c>
      <c r="IH55" s="29">
        <v>0</v>
      </c>
      <c r="II55" s="29">
        <v>0</v>
      </c>
      <c r="IJ55" s="29">
        <v>0</v>
      </c>
      <c r="IK55" s="29">
        <v>0</v>
      </c>
      <c r="IL55" s="29">
        <v>0</v>
      </c>
      <c r="IM55" s="29">
        <v>0</v>
      </c>
      <c r="IN55" s="29">
        <v>0</v>
      </c>
      <c r="IO55" s="29">
        <v>0</v>
      </c>
      <c r="IP55" s="29">
        <v>0</v>
      </c>
      <c r="IQ55" s="29">
        <v>0</v>
      </c>
      <c r="IR55" s="29">
        <v>0</v>
      </c>
      <c r="IS55" s="29">
        <v>0</v>
      </c>
      <c r="IT55" s="29">
        <v>0</v>
      </c>
      <c r="IU55" s="29">
        <v>0</v>
      </c>
      <c r="IV55" s="32">
        <v>0</v>
      </c>
      <c r="IW55" s="29">
        <v>1336.9</v>
      </c>
      <c r="IX55" s="29">
        <v>0</v>
      </c>
      <c r="IY55" s="8">
        <v>72791</v>
      </c>
      <c r="IZ55" s="8">
        <f t="shared" si="8"/>
        <v>57944</v>
      </c>
      <c r="JA55" s="8">
        <v>57527</v>
      </c>
      <c r="JB55" s="8">
        <v>0</v>
      </c>
      <c r="JC55" s="8">
        <v>417</v>
      </c>
      <c r="JD55" s="8">
        <f t="shared" si="9"/>
        <v>15601</v>
      </c>
      <c r="JE55" s="8">
        <v>14299</v>
      </c>
      <c r="JF55" s="8">
        <v>0</v>
      </c>
      <c r="JG55" s="8">
        <v>1302</v>
      </c>
      <c r="JH55" s="35">
        <v>400</v>
      </c>
      <c r="JI55" s="35" t="s">
        <v>99</v>
      </c>
    </row>
    <row r="56" spans="1:269" s="21" customFormat="1" ht="18.75" x14ac:dyDescent="0.2">
      <c r="A56" s="24">
        <v>31</v>
      </c>
      <c r="B56" s="25" t="s">
        <v>118</v>
      </c>
      <c r="C56" s="31">
        <v>5027072474</v>
      </c>
      <c r="D56" s="26" t="s">
        <v>55</v>
      </c>
      <c r="E56" s="27">
        <f t="shared" si="7"/>
        <v>1832</v>
      </c>
      <c r="F56" s="29">
        <v>825</v>
      </c>
      <c r="G56" s="29">
        <v>0</v>
      </c>
      <c r="H56" s="29">
        <v>900</v>
      </c>
      <c r="I56" s="29">
        <v>0</v>
      </c>
      <c r="J56" s="29">
        <v>98</v>
      </c>
      <c r="K56" s="29">
        <v>0</v>
      </c>
      <c r="L56" s="29">
        <v>2</v>
      </c>
      <c r="M56" s="29">
        <v>0</v>
      </c>
      <c r="N56" s="29">
        <v>2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/>
      <c r="AM56" s="29">
        <v>0</v>
      </c>
      <c r="AN56" s="29">
        <v>0</v>
      </c>
      <c r="AO56" s="29"/>
      <c r="AP56" s="29">
        <v>0</v>
      </c>
      <c r="AQ56" s="29">
        <v>0</v>
      </c>
      <c r="AR56" s="29"/>
      <c r="AS56" s="29">
        <v>0</v>
      </c>
      <c r="AT56" s="29">
        <v>0</v>
      </c>
      <c r="AU56" s="29"/>
      <c r="AV56" s="29">
        <v>2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1</v>
      </c>
      <c r="BJ56" s="29">
        <v>2</v>
      </c>
      <c r="BK56" s="29">
        <v>0</v>
      </c>
      <c r="BL56" s="29">
        <v>0</v>
      </c>
      <c r="BM56" s="29"/>
      <c r="BN56" s="29">
        <v>0</v>
      </c>
      <c r="BO56" s="29">
        <v>0</v>
      </c>
      <c r="BP56" s="29"/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29">
        <v>0</v>
      </c>
      <c r="CS56" s="29">
        <v>0</v>
      </c>
      <c r="CT56" s="29">
        <v>0</v>
      </c>
      <c r="CU56" s="29">
        <v>0</v>
      </c>
      <c r="CV56" s="29">
        <v>0</v>
      </c>
      <c r="CW56" s="29">
        <v>0</v>
      </c>
      <c r="CX56" s="29">
        <v>0</v>
      </c>
      <c r="CY56" s="29">
        <v>0</v>
      </c>
      <c r="CZ56" s="29">
        <v>0</v>
      </c>
      <c r="DA56" s="29">
        <v>0</v>
      </c>
      <c r="DB56" s="29">
        <v>0</v>
      </c>
      <c r="DC56" s="29">
        <v>0</v>
      </c>
      <c r="DD56" s="29">
        <v>0</v>
      </c>
      <c r="DE56" s="29">
        <v>0</v>
      </c>
      <c r="DF56" s="29">
        <v>0</v>
      </c>
      <c r="DG56" s="29">
        <v>0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>
        <v>0</v>
      </c>
      <c r="EE56" s="29">
        <v>0</v>
      </c>
      <c r="EF56" s="29">
        <v>0</v>
      </c>
      <c r="EG56" s="29">
        <v>0</v>
      </c>
      <c r="EH56" s="29">
        <v>0</v>
      </c>
      <c r="EI56" s="29">
        <v>0</v>
      </c>
      <c r="EJ56" s="29">
        <v>0</v>
      </c>
      <c r="EK56" s="29">
        <v>0</v>
      </c>
      <c r="EL56" s="29">
        <v>0</v>
      </c>
      <c r="EM56" s="29">
        <v>0</v>
      </c>
      <c r="EN56" s="29">
        <v>0</v>
      </c>
      <c r="EO56" s="29">
        <v>0</v>
      </c>
      <c r="EP56" s="29">
        <v>0</v>
      </c>
      <c r="EQ56" s="29">
        <v>0</v>
      </c>
      <c r="ER56" s="29">
        <v>0</v>
      </c>
      <c r="ES56" s="29">
        <v>0</v>
      </c>
      <c r="ET56" s="29">
        <v>0</v>
      </c>
      <c r="EU56" s="29">
        <v>0</v>
      </c>
      <c r="EV56" s="29">
        <v>0</v>
      </c>
      <c r="EW56" s="29">
        <v>0</v>
      </c>
      <c r="EX56" s="29">
        <v>0</v>
      </c>
      <c r="EY56" s="29">
        <v>0</v>
      </c>
      <c r="EZ56" s="29">
        <v>0</v>
      </c>
      <c r="FA56" s="29">
        <v>0</v>
      </c>
      <c r="FB56" s="29">
        <v>0</v>
      </c>
      <c r="FC56" s="29">
        <v>0</v>
      </c>
      <c r="FD56" s="29">
        <v>0</v>
      </c>
      <c r="FE56" s="29">
        <v>0</v>
      </c>
      <c r="FF56" s="29">
        <v>0</v>
      </c>
      <c r="FG56" s="29">
        <v>0</v>
      </c>
      <c r="FH56" s="29">
        <v>0</v>
      </c>
      <c r="FI56" s="29">
        <v>0</v>
      </c>
      <c r="FJ56" s="29">
        <v>0</v>
      </c>
      <c r="FK56" s="29">
        <v>0</v>
      </c>
      <c r="FL56" s="29">
        <v>0</v>
      </c>
      <c r="FM56" s="29">
        <v>0</v>
      </c>
      <c r="FN56" s="29">
        <v>0</v>
      </c>
      <c r="FO56" s="29">
        <v>0</v>
      </c>
      <c r="FP56" s="29">
        <v>0</v>
      </c>
      <c r="FQ56" s="29">
        <v>0</v>
      </c>
      <c r="FR56" s="29">
        <v>0</v>
      </c>
      <c r="FS56" s="29">
        <v>0</v>
      </c>
      <c r="FT56" s="29">
        <v>0</v>
      </c>
      <c r="FU56" s="29">
        <v>0</v>
      </c>
      <c r="FV56" s="29">
        <v>0</v>
      </c>
      <c r="FW56" s="29">
        <v>0</v>
      </c>
      <c r="FX56" s="29">
        <v>0</v>
      </c>
      <c r="FY56" s="29">
        <v>0</v>
      </c>
      <c r="FZ56" s="29">
        <v>0</v>
      </c>
      <c r="GA56" s="29">
        <v>0</v>
      </c>
      <c r="GB56" s="29">
        <v>0</v>
      </c>
      <c r="GC56" s="29">
        <v>0</v>
      </c>
      <c r="GD56" s="29">
        <v>0</v>
      </c>
      <c r="GE56" s="29">
        <v>0</v>
      </c>
      <c r="GF56" s="29">
        <v>0</v>
      </c>
      <c r="GG56" s="29">
        <v>0</v>
      </c>
      <c r="GH56" s="29">
        <v>0</v>
      </c>
      <c r="GI56" s="29">
        <v>0</v>
      </c>
      <c r="GJ56" s="29">
        <v>0</v>
      </c>
      <c r="GK56" s="29">
        <v>0</v>
      </c>
      <c r="GL56" s="29">
        <v>0</v>
      </c>
      <c r="GM56" s="29">
        <v>0</v>
      </c>
      <c r="GN56" s="29">
        <v>0</v>
      </c>
      <c r="GO56" s="29">
        <v>0</v>
      </c>
      <c r="GP56" s="29">
        <v>0</v>
      </c>
      <c r="GQ56" s="29">
        <v>0</v>
      </c>
      <c r="GR56" s="29">
        <v>0</v>
      </c>
      <c r="GS56" s="29">
        <v>0</v>
      </c>
      <c r="GT56" s="29">
        <v>0</v>
      </c>
      <c r="GU56" s="29">
        <v>0</v>
      </c>
      <c r="GV56" s="29">
        <v>0</v>
      </c>
      <c r="GW56" s="29">
        <v>0</v>
      </c>
      <c r="GX56" s="29">
        <v>0</v>
      </c>
      <c r="GY56" s="29">
        <v>0</v>
      </c>
      <c r="GZ56" s="29">
        <v>0</v>
      </c>
      <c r="HA56" s="29">
        <v>0</v>
      </c>
      <c r="HB56" s="29">
        <v>0</v>
      </c>
      <c r="HC56" s="29">
        <v>0</v>
      </c>
      <c r="HD56" s="29">
        <v>0</v>
      </c>
      <c r="HE56" s="29">
        <v>0</v>
      </c>
      <c r="HF56" s="29">
        <v>0</v>
      </c>
      <c r="HG56" s="29">
        <v>0</v>
      </c>
      <c r="HH56" s="29">
        <v>0</v>
      </c>
      <c r="HI56" s="29">
        <v>0</v>
      </c>
      <c r="HJ56" s="29">
        <v>0</v>
      </c>
      <c r="HK56" s="28">
        <v>3</v>
      </c>
      <c r="HL56" s="32">
        <v>47</v>
      </c>
      <c r="HM56" s="29">
        <v>172</v>
      </c>
      <c r="HN56" s="29">
        <v>112</v>
      </c>
      <c r="HO56" s="29">
        <v>0</v>
      </c>
      <c r="HP56" s="29">
        <v>0</v>
      </c>
      <c r="HQ56" s="29">
        <v>0</v>
      </c>
      <c r="HR56" s="29">
        <v>0</v>
      </c>
      <c r="HS56" s="29">
        <v>0</v>
      </c>
      <c r="HT56" s="29">
        <v>0</v>
      </c>
      <c r="HU56" s="29">
        <v>0</v>
      </c>
      <c r="HV56" s="29">
        <v>0</v>
      </c>
      <c r="HW56" s="29">
        <v>0</v>
      </c>
      <c r="HX56" s="29">
        <v>0</v>
      </c>
      <c r="HY56" s="29">
        <v>30</v>
      </c>
      <c r="HZ56" s="29">
        <v>0</v>
      </c>
      <c r="IA56" s="29">
        <v>0</v>
      </c>
      <c r="IB56" s="29">
        <v>30</v>
      </c>
      <c r="IC56" s="29">
        <v>0</v>
      </c>
      <c r="ID56" s="29">
        <v>0</v>
      </c>
      <c r="IE56" s="29">
        <v>125</v>
      </c>
      <c r="IF56" s="29">
        <v>125</v>
      </c>
      <c r="IG56" s="29">
        <v>0</v>
      </c>
      <c r="IH56" s="29">
        <v>0</v>
      </c>
      <c r="II56" s="29">
        <v>0</v>
      </c>
      <c r="IJ56" s="29">
        <v>0</v>
      </c>
      <c r="IK56" s="29">
        <v>0</v>
      </c>
      <c r="IL56" s="29">
        <v>0</v>
      </c>
      <c r="IM56" s="29">
        <v>0</v>
      </c>
      <c r="IN56" s="29">
        <v>0</v>
      </c>
      <c r="IO56" s="29">
        <v>0</v>
      </c>
      <c r="IP56" s="29">
        <v>0</v>
      </c>
      <c r="IQ56" s="29">
        <v>0</v>
      </c>
      <c r="IR56" s="29">
        <v>0</v>
      </c>
      <c r="IS56" s="29">
        <v>0</v>
      </c>
      <c r="IT56" s="29">
        <v>0</v>
      </c>
      <c r="IU56" s="29">
        <v>0</v>
      </c>
      <c r="IV56" s="32">
        <v>0</v>
      </c>
      <c r="IW56" s="29">
        <v>1212.7</v>
      </c>
      <c r="IX56" s="29">
        <v>0</v>
      </c>
      <c r="IY56" s="8">
        <v>57854</v>
      </c>
      <c r="IZ56" s="8">
        <f t="shared" si="8"/>
        <v>48431</v>
      </c>
      <c r="JA56" s="8">
        <v>48301</v>
      </c>
      <c r="JB56" s="8">
        <v>0</v>
      </c>
      <c r="JC56" s="8">
        <v>130</v>
      </c>
      <c r="JD56" s="8">
        <f t="shared" si="9"/>
        <v>12680</v>
      </c>
      <c r="JE56" s="8">
        <v>12315</v>
      </c>
      <c r="JF56" s="8">
        <v>0</v>
      </c>
      <c r="JG56" s="8">
        <v>365</v>
      </c>
      <c r="JH56" s="35" t="s">
        <v>124</v>
      </c>
      <c r="JI56" s="33" t="s">
        <v>99</v>
      </c>
    </row>
    <row r="57" spans="1:269" s="21" customFormat="1" ht="18.75" x14ac:dyDescent="0.2">
      <c r="A57" s="24">
        <v>32</v>
      </c>
      <c r="B57" s="25" t="s">
        <v>119</v>
      </c>
      <c r="C57" s="31">
        <v>5027091340</v>
      </c>
      <c r="D57" s="26" t="s">
        <v>55</v>
      </c>
      <c r="E57" s="27">
        <f t="shared" si="7"/>
        <v>226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52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19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59</v>
      </c>
      <c r="AK57" s="29">
        <v>0</v>
      </c>
      <c r="AL57" s="29"/>
      <c r="AM57" s="29">
        <v>27</v>
      </c>
      <c r="AN57" s="29">
        <v>0</v>
      </c>
      <c r="AO57" s="29"/>
      <c r="AP57" s="29">
        <v>14</v>
      </c>
      <c r="AQ57" s="29">
        <v>0</v>
      </c>
      <c r="AR57" s="29"/>
      <c r="AS57" s="29">
        <v>4</v>
      </c>
      <c r="AT57" s="29">
        <v>0</v>
      </c>
      <c r="AU57" s="29"/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51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/>
      <c r="BN57" s="29">
        <v>0</v>
      </c>
      <c r="BO57" s="29">
        <v>0</v>
      </c>
      <c r="BP57" s="29"/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0</v>
      </c>
      <c r="CP57" s="29">
        <v>0</v>
      </c>
      <c r="CQ57" s="29">
        <v>0</v>
      </c>
      <c r="CR57" s="29">
        <v>0</v>
      </c>
      <c r="CS57" s="29">
        <v>0</v>
      </c>
      <c r="CT57" s="29">
        <v>0</v>
      </c>
      <c r="CU57" s="29">
        <v>0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0</v>
      </c>
      <c r="DB57" s="29">
        <v>0</v>
      </c>
      <c r="DC57" s="29">
        <v>0</v>
      </c>
      <c r="DD57" s="29">
        <v>0</v>
      </c>
      <c r="DE57" s="29">
        <v>0</v>
      </c>
      <c r="DF57" s="29">
        <v>0</v>
      </c>
      <c r="DG57" s="29">
        <v>0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0</v>
      </c>
      <c r="DQ57" s="29">
        <v>0</v>
      </c>
      <c r="DR57" s="29">
        <v>0</v>
      </c>
      <c r="DS57" s="29">
        <v>0</v>
      </c>
      <c r="DT57" s="29">
        <v>0</v>
      </c>
      <c r="DU57" s="29">
        <v>0</v>
      </c>
      <c r="DV57" s="29">
        <v>0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0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29">
        <v>0</v>
      </c>
      <c r="EQ57" s="29">
        <v>0</v>
      </c>
      <c r="ER57" s="29">
        <v>0</v>
      </c>
      <c r="ES57" s="29">
        <v>0</v>
      </c>
      <c r="ET57" s="29">
        <v>0</v>
      </c>
      <c r="EU57" s="29">
        <v>0</v>
      </c>
      <c r="EV57" s="29">
        <v>0</v>
      </c>
      <c r="EW57" s="29">
        <v>0</v>
      </c>
      <c r="EX57" s="29">
        <v>0</v>
      </c>
      <c r="EY57" s="29">
        <v>0</v>
      </c>
      <c r="EZ57" s="29">
        <v>0</v>
      </c>
      <c r="FA57" s="29">
        <v>0</v>
      </c>
      <c r="FB57" s="29">
        <v>0</v>
      </c>
      <c r="FC57" s="29">
        <v>0</v>
      </c>
      <c r="FD57" s="29">
        <v>0</v>
      </c>
      <c r="FE57" s="29">
        <v>0</v>
      </c>
      <c r="FF57" s="29">
        <v>0</v>
      </c>
      <c r="FG57" s="29">
        <v>0</v>
      </c>
      <c r="FH57" s="29">
        <v>0</v>
      </c>
      <c r="FI57" s="29">
        <v>0</v>
      </c>
      <c r="FJ57" s="29">
        <v>0</v>
      </c>
      <c r="FK57" s="29">
        <v>0</v>
      </c>
      <c r="FL57" s="29">
        <v>0</v>
      </c>
      <c r="FM57" s="29">
        <v>0</v>
      </c>
      <c r="FN57" s="29">
        <v>0</v>
      </c>
      <c r="FO57" s="29">
        <v>0</v>
      </c>
      <c r="FP57" s="29">
        <v>0</v>
      </c>
      <c r="FQ57" s="29">
        <v>0</v>
      </c>
      <c r="FR57" s="29">
        <v>0</v>
      </c>
      <c r="FS57" s="29">
        <v>0</v>
      </c>
      <c r="FT57" s="29">
        <v>0</v>
      </c>
      <c r="FU57" s="29">
        <v>0</v>
      </c>
      <c r="FV57" s="29">
        <v>0</v>
      </c>
      <c r="FW57" s="29">
        <v>0</v>
      </c>
      <c r="FX57" s="29">
        <v>0</v>
      </c>
      <c r="FY57" s="29">
        <v>0</v>
      </c>
      <c r="FZ57" s="29">
        <v>0</v>
      </c>
      <c r="GA57" s="29">
        <v>0</v>
      </c>
      <c r="GB57" s="29">
        <v>0</v>
      </c>
      <c r="GC57" s="29">
        <v>0</v>
      </c>
      <c r="GD57" s="29">
        <v>0</v>
      </c>
      <c r="GE57" s="29">
        <v>0</v>
      </c>
      <c r="GF57" s="29">
        <v>0</v>
      </c>
      <c r="GG57" s="29">
        <v>0</v>
      </c>
      <c r="GH57" s="29">
        <v>0</v>
      </c>
      <c r="GI57" s="29">
        <v>0</v>
      </c>
      <c r="GJ57" s="29">
        <v>0</v>
      </c>
      <c r="GK57" s="29">
        <v>0</v>
      </c>
      <c r="GL57" s="29">
        <v>0</v>
      </c>
      <c r="GM57" s="29">
        <v>0</v>
      </c>
      <c r="GN57" s="29">
        <v>0</v>
      </c>
      <c r="GO57" s="29">
        <v>0</v>
      </c>
      <c r="GP57" s="29">
        <v>0</v>
      </c>
      <c r="GQ57" s="29">
        <v>0</v>
      </c>
      <c r="GR57" s="29">
        <v>0</v>
      </c>
      <c r="GS57" s="29">
        <v>0</v>
      </c>
      <c r="GT57" s="29">
        <v>0</v>
      </c>
      <c r="GU57" s="29">
        <v>0</v>
      </c>
      <c r="GV57" s="29">
        <v>0</v>
      </c>
      <c r="GW57" s="29">
        <v>0</v>
      </c>
      <c r="GX57" s="29">
        <v>0</v>
      </c>
      <c r="GY57" s="29">
        <v>0</v>
      </c>
      <c r="GZ57" s="29">
        <v>0</v>
      </c>
      <c r="HA57" s="29">
        <v>0</v>
      </c>
      <c r="HB57" s="29">
        <v>0</v>
      </c>
      <c r="HC57" s="29">
        <v>0</v>
      </c>
      <c r="HD57" s="29">
        <v>0</v>
      </c>
      <c r="HE57" s="29">
        <v>0</v>
      </c>
      <c r="HF57" s="29">
        <v>0</v>
      </c>
      <c r="HG57" s="29">
        <v>0</v>
      </c>
      <c r="HH57" s="29">
        <v>0</v>
      </c>
      <c r="HI57" s="29">
        <v>0</v>
      </c>
      <c r="HJ57" s="29">
        <v>0</v>
      </c>
      <c r="HK57" s="28">
        <v>1</v>
      </c>
      <c r="HL57" s="32">
        <v>19</v>
      </c>
      <c r="HM57" s="29">
        <v>95</v>
      </c>
      <c r="HN57" s="29">
        <v>0</v>
      </c>
      <c r="HO57" s="29">
        <v>0</v>
      </c>
      <c r="HP57" s="29">
        <v>0</v>
      </c>
      <c r="HQ57" s="29">
        <v>0</v>
      </c>
      <c r="HR57" s="29">
        <v>0</v>
      </c>
      <c r="HS57" s="29">
        <v>45</v>
      </c>
      <c r="HT57" s="29">
        <v>0</v>
      </c>
      <c r="HU57" s="29">
        <v>0</v>
      </c>
      <c r="HV57" s="29">
        <v>0</v>
      </c>
      <c r="HW57" s="29">
        <v>7</v>
      </c>
      <c r="HX57" s="29">
        <v>4</v>
      </c>
      <c r="HY57" s="29">
        <v>0</v>
      </c>
      <c r="HZ57" s="29">
        <v>0</v>
      </c>
      <c r="IA57" s="29">
        <v>30</v>
      </c>
      <c r="IB57" s="29">
        <v>0</v>
      </c>
      <c r="IC57" s="29">
        <v>0</v>
      </c>
      <c r="ID57" s="29">
        <v>9</v>
      </c>
      <c r="IE57" s="29">
        <v>102</v>
      </c>
      <c r="IF57" s="29">
        <v>0</v>
      </c>
      <c r="IG57" s="29">
        <v>0</v>
      </c>
      <c r="IH57" s="29">
        <v>0</v>
      </c>
      <c r="II57" s="29">
        <v>0</v>
      </c>
      <c r="IJ57" s="29">
        <v>0</v>
      </c>
      <c r="IK57" s="29">
        <v>30</v>
      </c>
      <c r="IL57" s="29">
        <v>0</v>
      </c>
      <c r="IM57" s="29">
        <v>0</v>
      </c>
      <c r="IN57" s="29">
        <v>0</v>
      </c>
      <c r="IO57" s="29">
        <v>0</v>
      </c>
      <c r="IP57" s="29">
        <v>0</v>
      </c>
      <c r="IQ57" s="29">
        <v>0</v>
      </c>
      <c r="IR57" s="29">
        <v>0</v>
      </c>
      <c r="IS57" s="29">
        <v>58</v>
      </c>
      <c r="IT57" s="29">
        <v>0</v>
      </c>
      <c r="IU57" s="29">
        <v>0</v>
      </c>
      <c r="IV57" s="32">
        <v>14</v>
      </c>
      <c r="IW57" s="29">
        <v>186.7</v>
      </c>
      <c r="IX57" s="29">
        <v>0</v>
      </c>
      <c r="IY57" s="8">
        <v>59785</v>
      </c>
      <c r="IZ57" s="8">
        <f t="shared" si="8"/>
        <v>38408</v>
      </c>
      <c r="JA57" s="8">
        <v>38330</v>
      </c>
      <c r="JB57" s="8">
        <v>0</v>
      </c>
      <c r="JC57" s="8">
        <v>78</v>
      </c>
      <c r="JD57" s="8">
        <f t="shared" si="9"/>
        <v>12379</v>
      </c>
      <c r="JE57" s="8">
        <v>12379</v>
      </c>
      <c r="JF57" s="8">
        <v>0</v>
      </c>
      <c r="JG57" s="8">
        <v>0</v>
      </c>
      <c r="JH57" s="35">
        <v>600</v>
      </c>
      <c r="JI57" s="35" t="s">
        <v>99</v>
      </c>
    </row>
    <row r="58" spans="1:269" s="21" customFormat="1" ht="18.75" x14ac:dyDescent="0.2">
      <c r="A58" s="24">
        <v>33</v>
      </c>
      <c r="B58" s="25" t="s">
        <v>120</v>
      </c>
      <c r="C58" s="31">
        <v>5027118538</v>
      </c>
      <c r="D58" s="26" t="s">
        <v>55</v>
      </c>
      <c r="E58" s="27">
        <f t="shared" si="7"/>
        <v>130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11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34</v>
      </c>
      <c r="AJ58" s="29">
        <v>74</v>
      </c>
      <c r="AK58" s="29">
        <v>0</v>
      </c>
      <c r="AL58" s="29"/>
      <c r="AM58" s="29">
        <v>6</v>
      </c>
      <c r="AN58" s="29">
        <v>0</v>
      </c>
      <c r="AO58" s="29"/>
      <c r="AP58" s="29">
        <v>0</v>
      </c>
      <c r="AQ58" s="29">
        <v>0</v>
      </c>
      <c r="AR58" s="29"/>
      <c r="AS58" s="29">
        <v>0</v>
      </c>
      <c r="AT58" s="29">
        <v>0</v>
      </c>
      <c r="AU58" s="29"/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5</v>
      </c>
      <c r="BL58" s="29">
        <v>0</v>
      </c>
      <c r="BM58" s="29"/>
      <c r="BN58" s="29">
        <v>0</v>
      </c>
      <c r="BO58" s="29">
        <v>0</v>
      </c>
      <c r="BP58" s="29"/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>
        <v>0</v>
      </c>
      <c r="CT58" s="29">
        <v>0</v>
      </c>
      <c r="CU58" s="29">
        <v>0</v>
      </c>
      <c r="CV58" s="29">
        <v>0</v>
      </c>
      <c r="CW58" s="29">
        <v>0</v>
      </c>
      <c r="CX58" s="29">
        <v>0</v>
      </c>
      <c r="CY58" s="29">
        <v>0</v>
      </c>
      <c r="CZ58" s="29">
        <v>0</v>
      </c>
      <c r="DA58" s="29">
        <v>0</v>
      </c>
      <c r="DB58" s="29">
        <v>0</v>
      </c>
      <c r="DC58" s="29">
        <v>0</v>
      </c>
      <c r="DD58" s="29">
        <v>0</v>
      </c>
      <c r="DE58" s="29">
        <v>0</v>
      </c>
      <c r="DF58" s="29">
        <v>0</v>
      </c>
      <c r="DG58" s="29">
        <v>0</v>
      </c>
      <c r="DH58" s="29">
        <v>0</v>
      </c>
      <c r="DI58" s="29">
        <v>0</v>
      </c>
      <c r="DJ58" s="29">
        <v>0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29">
        <v>0</v>
      </c>
      <c r="DS58" s="29">
        <v>0</v>
      </c>
      <c r="DT58" s="29">
        <v>0</v>
      </c>
      <c r="DU58" s="29">
        <v>0</v>
      </c>
      <c r="DV58" s="29">
        <v>0</v>
      </c>
      <c r="DW58" s="29">
        <v>0</v>
      </c>
      <c r="DX58" s="29">
        <v>0</v>
      </c>
      <c r="DY58" s="29">
        <v>0</v>
      </c>
      <c r="DZ58" s="29">
        <v>0</v>
      </c>
      <c r="EA58" s="29">
        <v>0</v>
      </c>
      <c r="EB58" s="29">
        <v>0</v>
      </c>
      <c r="EC58" s="29">
        <v>0</v>
      </c>
      <c r="ED58" s="29">
        <v>0</v>
      </c>
      <c r="EE58" s="29">
        <v>0</v>
      </c>
      <c r="EF58" s="29">
        <v>0</v>
      </c>
      <c r="EG58" s="29">
        <v>0</v>
      </c>
      <c r="EH58" s="29">
        <v>0</v>
      </c>
      <c r="EI58" s="29">
        <v>0</v>
      </c>
      <c r="EJ58" s="29">
        <v>0</v>
      </c>
      <c r="EK58" s="29">
        <v>0</v>
      </c>
      <c r="EL58" s="29">
        <v>0</v>
      </c>
      <c r="EM58" s="29">
        <v>0</v>
      </c>
      <c r="EN58" s="29">
        <v>0</v>
      </c>
      <c r="EO58" s="29">
        <v>0</v>
      </c>
      <c r="EP58" s="29">
        <v>0</v>
      </c>
      <c r="EQ58" s="29">
        <v>0</v>
      </c>
      <c r="ER58" s="29">
        <v>0</v>
      </c>
      <c r="ES58" s="29">
        <v>0</v>
      </c>
      <c r="ET58" s="29">
        <v>0</v>
      </c>
      <c r="EU58" s="29">
        <v>0</v>
      </c>
      <c r="EV58" s="29">
        <v>0</v>
      </c>
      <c r="EW58" s="29">
        <v>0</v>
      </c>
      <c r="EX58" s="29">
        <v>0</v>
      </c>
      <c r="EY58" s="29">
        <v>0</v>
      </c>
      <c r="EZ58" s="29">
        <v>0</v>
      </c>
      <c r="FA58" s="29">
        <v>0</v>
      </c>
      <c r="FB58" s="29">
        <v>0</v>
      </c>
      <c r="FC58" s="29">
        <v>0</v>
      </c>
      <c r="FD58" s="29">
        <v>0</v>
      </c>
      <c r="FE58" s="29">
        <v>0</v>
      </c>
      <c r="FF58" s="29">
        <v>0</v>
      </c>
      <c r="FG58" s="29">
        <v>0</v>
      </c>
      <c r="FH58" s="29">
        <v>0</v>
      </c>
      <c r="FI58" s="29">
        <v>0</v>
      </c>
      <c r="FJ58" s="29">
        <v>0</v>
      </c>
      <c r="FK58" s="29">
        <v>0</v>
      </c>
      <c r="FL58" s="29">
        <v>0</v>
      </c>
      <c r="FM58" s="29">
        <v>0</v>
      </c>
      <c r="FN58" s="29">
        <v>0</v>
      </c>
      <c r="FO58" s="29">
        <v>0</v>
      </c>
      <c r="FP58" s="29">
        <v>0</v>
      </c>
      <c r="FQ58" s="29">
        <v>0</v>
      </c>
      <c r="FR58" s="29">
        <v>0</v>
      </c>
      <c r="FS58" s="29">
        <v>0</v>
      </c>
      <c r="FT58" s="29">
        <v>0</v>
      </c>
      <c r="FU58" s="29">
        <v>0</v>
      </c>
      <c r="FV58" s="29">
        <v>0</v>
      </c>
      <c r="FW58" s="29">
        <v>0</v>
      </c>
      <c r="FX58" s="29">
        <v>0</v>
      </c>
      <c r="FY58" s="29">
        <v>0</v>
      </c>
      <c r="FZ58" s="29">
        <v>0</v>
      </c>
      <c r="GA58" s="29">
        <v>0</v>
      </c>
      <c r="GB58" s="29">
        <v>0</v>
      </c>
      <c r="GC58" s="29">
        <v>0</v>
      </c>
      <c r="GD58" s="29">
        <v>0</v>
      </c>
      <c r="GE58" s="29">
        <v>0</v>
      </c>
      <c r="GF58" s="29">
        <v>0</v>
      </c>
      <c r="GG58" s="29">
        <v>0</v>
      </c>
      <c r="GH58" s="29">
        <v>0</v>
      </c>
      <c r="GI58" s="29">
        <v>0</v>
      </c>
      <c r="GJ58" s="29">
        <v>0</v>
      </c>
      <c r="GK58" s="29">
        <v>0</v>
      </c>
      <c r="GL58" s="29">
        <v>0</v>
      </c>
      <c r="GM58" s="29">
        <v>0</v>
      </c>
      <c r="GN58" s="29">
        <v>0</v>
      </c>
      <c r="GO58" s="29">
        <v>0</v>
      </c>
      <c r="GP58" s="29">
        <v>0</v>
      </c>
      <c r="GQ58" s="29">
        <v>0</v>
      </c>
      <c r="GR58" s="29">
        <v>0</v>
      </c>
      <c r="GS58" s="29">
        <v>0</v>
      </c>
      <c r="GT58" s="29">
        <v>0</v>
      </c>
      <c r="GU58" s="29">
        <v>0</v>
      </c>
      <c r="GV58" s="29">
        <v>0</v>
      </c>
      <c r="GW58" s="29">
        <v>0</v>
      </c>
      <c r="GX58" s="29">
        <v>0</v>
      </c>
      <c r="GY58" s="29">
        <v>0</v>
      </c>
      <c r="GZ58" s="29">
        <v>0</v>
      </c>
      <c r="HA58" s="29">
        <v>0</v>
      </c>
      <c r="HB58" s="29">
        <v>0</v>
      </c>
      <c r="HC58" s="29">
        <v>0</v>
      </c>
      <c r="HD58" s="29">
        <v>0</v>
      </c>
      <c r="HE58" s="29">
        <v>0</v>
      </c>
      <c r="HF58" s="29">
        <v>0</v>
      </c>
      <c r="HG58" s="29">
        <v>0</v>
      </c>
      <c r="HH58" s="29">
        <v>0</v>
      </c>
      <c r="HI58" s="29">
        <v>0</v>
      </c>
      <c r="HJ58" s="29">
        <v>0</v>
      </c>
      <c r="HK58" s="28">
        <v>0</v>
      </c>
      <c r="HL58" s="32">
        <v>14</v>
      </c>
      <c r="HM58" s="29">
        <v>76</v>
      </c>
      <c r="HN58" s="29">
        <v>0</v>
      </c>
      <c r="HO58" s="29">
        <v>0</v>
      </c>
      <c r="HP58" s="29">
        <v>0</v>
      </c>
      <c r="HQ58" s="29">
        <v>0</v>
      </c>
      <c r="HR58" s="29">
        <v>0</v>
      </c>
      <c r="HS58" s="29">
        <v>0</v>
      </c>
      <c r="HT58" s="29">
        <v>0</v>
      </c>
      <c r="HU58" s="29">
        <v>0</v>
      </c>
      <c r="HV58" s="29">
        <v>0</v>
      </c>
      <c r="HW58" s="29">
        <v>0</v>
      </c>
      <c r="HX58" s="29">
        <v>41</v>
      </c>
      <c r="HY58" s="29">
        <v>0</v>
      </c>
      <c r="HZ58" s="29">
        <v>0</v>
      </c>
      <c r="IA58" s="29">
        <v>35</v>
      </c>
      <c r="IB58" s="29">
        <v>0</v>
      </c>
      <c r="IC58" s="29">
        <v>0</v>
      </c>
      <c r="ID58" s="29">
        <v>0</v>
      </c>
      <c r="IE58" s="29">
        <v>0</v>
      </c>
      <c r="IF58" s="29">
        <v>0</v>
      </c>
      <c r="IG58" s="29">
        <v>0</v>
      </c>
      <c r="IH58" s="29">
        <v>0</v>
      </c>
      <c r="II58" s="29">
        <v>0</v>
      </c>
      <c r="IJ58" s="29">
        <v>0</v>
      </c>
      <c r="IK58" s="29">
        <v>0</v>
      </c>
      <c r="IL58" s="29">
        <v>0</v>
      </c>
      <c r="IM58" s="29">
        <v>0</v>
      </c>
      <c r="IN58" s="29">
        <v>0</v>
      </c>
      <c r="IO58" s="29">
        <v>0</v>
      </c>
      <c r="IP58" s="29">
        <v>0</v>
      </c>
      <c r="IQ58" s="29">
        <v>0</v>
      </c>
      <c r="IR58" s="29">
        <v>0</v>
      </c>
      <c r="IS58" s="29">
        <v>0</v>
      </c>
      <c r="IT58" s="29">
        <v>0</v>
      </c>
      <c r="IU58" s="29">
        <v>0</v>
      </c>
      <c r="IV58" s="32">
        <v>0</v>
      </c>
      <c r="IW58" s="29">
        <v>128.30000000000001</v>
      </c>
      <c r="IX58" s="29">
        <v>0</v>
      </c>
      <c r="IY58" s="8">
        <v>36991</v>
      </c>
      <c r="IZ58" s="8">
        <f t="shared" si="8"/>
        <v>26780</v>
      </c>
      <c r="JA58" s="8">
        <v>26780</v>
      </c>
      <c r="JB58" s="8">
        <v>0</v>
      </c>
      <c r="JC58" s="8">
        <v>0</v>
      </c>
      <c r="JD58" s="8">
        <f t="shared" si="9"/>
        <v>9441</v>
      </c>
      <c r="JE58" s="8">
        <v>9441</v>
      </c>
      <c r="JF58" s="8">
        <v>0</v>
      </c>
      <c r="JG58" s="8">
        <v>0</v>
      </c>
      <c r="JH58" s="35">
        <v>130</v>
      </c>
      <c r="JI58" s="35" t="s">
        <v>99</v>
      </c>
    </row>
    <row r="59" spans="1:269" s="21" customFormat="1" ht="18.75" x14ac:dyDescent="0.2">
      <c r="A59" s="24">
        <v>34</v>
      </c>
      <c r="B59" s="25" t="s">
        <v>121</v>
      </c>
      <c r="C59" s="31">
        <v>5027277979</v>
      </c>
      <c r="D59" s="26" t="s">
        <v>55</v>
      </c>
      <c r="E59" s="27">
        <f t="shared" si="7"/>
        <v>1753</v>
      </c>
      <c r="F59" s="29">
        <v>938</v>
      </c>
      <c r="G59" s="29">
        <v>0</v>
      </c>
      <c r="H59" s="29">
        <v>732</v>
      </c>
      <c r="I59" s="29">
        <v>0</v>
      </c>
      <c r="J59" s="29">
        <v>63</v>
      </c>
      <c r="K59" s="29">
        <v>0</v>
      </c>
      <c r="L59" s="29">
        <v>5</v>
      </c>
      <c r="M59" s="29">
        <v>0</v>
      </c>
      <c r="N59" s="29">
        <v>3</v>
      </c>
      <c r="O59" s="29">
        <v>0</v>
      </c>
      <c r="P59" s="29">
        <v>1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1</v>
      </c>
      <c r="X59" s="29">
        <v>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/>
      <c r="AM59" s="29">
        <v>0</v>
      </c>
      <c r="AN59" s="29">
        <v>0</v>
      </c>
      <c r="AO59" s="29"/>
      <c r="AP59" s="29">
        <v>0</v>
      </c>
      <c r="AQ59" s="29">
        <v>0</v>
      </c>
      <c r="AR59" s="29"/>
      <c r="AS59" s="29">
        <v>0</v>
      </c>
      <c r="AT59" s="29">
        <v>0</v>
      </c>
      <c r="AU59" s="29"/>
      <c r="AV59" s="29">
        <v>0</v>
      </c>
      <c r="AW59" s="29">
        <v>0</v>
      </c>
      <c r="AX59" s="29">
        <v>0</v>
      </c>
      <c r="AY59" s="29">
        <v>1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3</v>
      </c>
      <c r="BL59" s="29">
        <v>0</v>
      </c>
      <c r="BM59" s="29"/>
      <c r="BN59" s="29">
        <v>0</v>
      </c>
      <c r="BO59" s="29">
        <v>0</v>
      </c>
      <c r="BP59" s="29"/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>
        <v>0</v>
      </c>
      <c r="CT59" s="29">
        <v>0</v>
      </c>
      <c r="CU59" s="29">
        <v>0</v>
      </c>
      <c r="CV59" s="29">
        <v>0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</v>
      </c>
      <c r="DH59" s="29">
        <v>0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0</v>
      </c>
      <c r="EF59" s="29">
        <v>0</v>
      </c>
      <c r="EG59" s="29">
        <v>0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0</v>
      </c>
      <c r="EO59" s="29">
        <v>0</v>
      </c>
      <c r="EP59" s="29">
        <v>0</v>
      </c>
      <c r="EQ59" s="29">
        <v>0</v>
      </c>
      <c r="ER59" s="29">
        <v>0</v>
      </c>
      <c r="ES59" s="29">
        <v>0</v>
      </c>
      <c r="ET59" s="29">
        <v>0</v>
      </c>
      <c r="EU59" s="29">
        <v>0</v>
      </c>
      <c r="EV59" s="29">
        <v>0</v>
      </c>
      <c r="EW59" s="29">
        <v>0</v>
      </c>
      <c r="EX59" s="29">
        <v>0</v>
      </c>
      <c r="EY59" s="29">
        <v>0</v>
      </c>
      <c r="EZ59" s="29">
        <v>0</v>
      </c>
      <c r="FA59" s="29">
        <v>0</v>
      </c>
      <c r="FB59" s="29">
        <v>0</v>
      </c>
      <c r="FC59" s="29">
        <v>0</v>
      </c>
      <c r="FD59" s="29">
        <v>0</v>
      </c>
      <c r="FE59" s="29">
        <v>0</v>
      </c>
      <c r="FF59" s="29">
        <v>0</v>
      </c>
      <c r="FG59" s="29">
        <v>0</v>
      </c>
      <c r="FH59" s="29">
        <v>0</v>
      </c>
      <c r="FI59" s="29">
        <v>0</v>
      </c>
      <c r="FJ59" s="29">
        <v>0</v>
      </c>
      <c r="FK59" s="29">
        <v>0</v>
      </c>
      <c r="FL59" s="29">
        <v>0</v>
      </c>
      <c r="FM59" s="29">
        <v>0</v>
      </c>
      <c r="FN59" s="29">
        <v>0</v>
      </c>
      <c r="FO59" s="29">
        <v>0</v>
      </c>
      <c r="FP59" s="29">
        <v>0</v>
      </c>
      <c r="FQ59" s="29">
        <v>0</v>
      </c>
      <c r="FR59" s="29">
        <v>0</v>
      </c>
      <c r="FS59" s="29">
        <v>0</v>
      </c>
      <c r="FT59" s="29">
        <v>0</v>
      </c>
      <c r="FU59" s="29">
        <v>0</v>
      </c>
      <c r="FV59" s="29">
        <v>0</v>
      </c>
      <c r="FW59" s="29">
        <v>0</v>
      </c>
      <c r="FX59" s="29">
        <v>0</v>
      </c>
      <c r="FY59" s="29">
        <v>0</v>
      </c>
      <c r="FZ59" s="29">
        <v>0</v>
      </c>
      <c r="GA59" s="29">
        <v>0</v>
      </c>
      <c r="GB59" s="29">
        <v>0</v>
      </c>
      <c r="GC59" s="29">
        <v>0</v>
      </c>
      <c r="GD59" s="29">
        <v>0</v>
      </c>
      <c r="GE59" s="29">
        <v>0</v>
      </c>
      <c r="GF59" s="29">
        <v>0</v>
      </c>
      <c r="GG59" s="29">
        <v>0</v>
      </c>
      <c r="GH59" s="29">
        <v>0</v>
      </c>
      <c r="GI59" s="29">
        <v>0</v>
      </c>
      <c r="GJ59" s="29">
        <v>0</v>
      </c>
      <c r="GK59" s="29">
        <v>0</v>
      </c>
      <c r="GL59" s="29">
        <v>0</v>
      </c>
      <c r="GM59" s="29">
        <v>0</v>
      </c>
      <c r="GN59" s="29">
        <v>0</v>
      </c>
      <c r="GO59" s="29">
        <v>0</v>
      </c>
      <c r="GP59" s="29">
        <v>0</v>
      </c>
      <c r="GQ59" s="29">
        <v>0</v>
      </c>
      <c r="GR59" s="29">
        <v>0</v>
      </c>
      <c r="GS59" s="29">
        <v>0</v>
      </c>
      <c r="GT59" s="29">
        <v>0</v>
      </c>
      <c r="GU59" s="29">
        <v>0</v>
      </c>
      <c r="GV59" s="29">
        <v>0</v>
      </c>
      <c r="GW59" s="29">
        <v>0</v>
      </c>
      <c r="GX59" s="29">
        <v>0</v>
      </c>
      <c r="GY59" s="29">
        <v>0</v>
      </c>
      <c r="GZ59" s="29">
        <v>0</v>
      </c>
      <c r="HA59" s="29">
        <v>0</v>
      </c>
      <c r="HB59" s="29">
        <v>0</v>
      </c>
      <c r="HC59" s="29">
        <v>0</v>
      </c>
      <c r="HD59" s="29">
        <v>0</v>
      </c>
      <c r="HE59" s="29">
        <v>0</v>
      </c>
      <c r="HF59" s="29">
        <v>0</v>
      </c>
      <c r="HG59" s="29">
        <v>0</v>
      </c>
      <c r="HH59" s="29">
        <v>0</v>
      </c>
      <c r="HI59" s="29">
        <v>0</v>
      </c>
      <c r="HJ59" s="29">
        <v>0</v>
      </c>
      <c r="HK59" s="28">
        <v>12</v>
      </c>
      <c r="HL59" s="32">
        <v>59</v>
      </c>
      <c r="HM59" s="29">
        <v>172</v>
      </c>
      <c r="HN59" s="29">
        <v>113</v>
      </c>
      <c r="HO59" s="29">
        <v>0</v>
      </c>
      <c r="HP59" s="29">
        <v>0</v>
      </c>
      <c r="HQ59" s="29">
        <v>0</v>
      </c>
      <c r="HR59" s="29">
        <v>0</v>
      </c>
      <c r="HS59" s="29">
        <v>0</v>
      </c>
      <c r="HT59" s="29">
        <v>0</v>
      </c>
      <c r="HU59" s="29">
        <v>0</v>
      </c>
      <c r="HV59" s="29">
        <v>0</v>
      </c>
      <c r="HW59" s="29">
        <v>0</v>
      </c>
      <c r="HX59" s="29">
        <v>0</v>
      </c>
      <c r="HY59" s="29">
        <v>44</v>
      </c>
      <c r="HZ59" s="29">
        <v>0</v>
      </c>
      <c r="IA59" s="29">
        <v>0</v>
      </c>
      <c r="IB59" s="29">
        <v>15</v>
      </c>
      <c r="IC59" s="29">
        <v>0</v>
      </c>
      <c r="ID59" s="29">
        <v>0</v>
      </c>
      <c r="IE59" s="29">
        <v>500</v>
      </c>
      <c r="IF59" s="29">
        <v>496</v>
      </c>
      <c r="IG59" s="29">
        <v>4</v>
      </c>
      <c r="IH59" s="29">
        <v>0</v>
      </c>
      <c r="II59" s="29">
        <v>0</v>
      </c>
      <c r="IJ59" s="29">
        <v>0</v>
      </c>
      <c r="IK59" s="29">
        <v>0</v>
      </c>
      <c r="IL59" s="29">
        <v>0</v>
      </c>
      <c r="IM59" s="29">
        <v>0</v>
      </c>
      <c r="IN59" s="29">
        <v>0</v>
      </c>
      <c r="IO59" s="29">
        <v>0</v>
      </c>
      <c r="IP59" s="29">
        <v>0</v>
      </c>
      <c r="IQ59" s="29">
        <v>0</v>
      </c>
      <c r="IR59" s="29">
        <v>0</v>
      </c>
      <c r="IS59" s="29">
        <v>0</v>
      </c>
      <c r="IT59" s="29">
        <v>0</v>
      </c>
      <c r="IU59" s="29">
        <v>0</v>
      </c>
      <c r="IV59" s="32">
        <v>0</v>
      </c>
      <c r="IW59" s="29">
        <v>1378.9</v>
      </c>
      <c r="IX59" s="29">
        <v>0</v>
      </c>
      <c r="IY59" s="8">
        <v>84526</v>
      </c>
      <c r="IZ59" s="8">
        <f t="shared" si="8"/>
        <v>61438</v>
      </c>
      <c r="JA59" s="8">
        <v>60694</v>
      </c>
      <c r="JB59" s="8">
        <v>0</v>
      </c>
      <c r="JC59" s="8">
        <v>744</v>
      </c>
      <c r="JD59" s="8">
        <f t="shared" si="9"/>
        <v>17233</v>
      </c>
      <c r="JE59" s="8">
        <v>16712</v>
      </c>
      <c r="JF59" s="8">
        <v>0</v>
      </c>
      <c r="JG59" s="8">
        <v>521</v>
      </c>
      <c r="JH59" s="35">
        <v>1700</v>
      </c>
      <c r="JI59" s="35" t="s">
        <v>99</v>
      </c>
    </row>
    <row r="60" spans="1:269" s="21" customFormat="1" ht="18.75" x14ac:dyDescent="0.2">
      <c r="A60" s="24">
        <v>35</v>
      </c>
      <c r="B60" s="25" t="s">
        <v>122</v>
      </c>
      <c r="C60" s="31">
        <v>5027298288</v>
      </c>
      <c r="D60" s="26" t="s">
        <v>55</v>
      </c>
      <c r="E60" s="27">
        <f t="shared" si="7"/>
        <v>1215</v>
      </c>
      <c r="F60" s="29">
        <v>526</v>
      </c>
      <c r="G60" s="29">
        <v>0</v>
      </c>
      <c r="H60" s="29">
        <v>584</v>
      </c>
      <c r="I60" s="29">
        <v>0</v>
      </c>
      <c r="J60" s="29">
        <v>97</v>
      </c>
      <c r="K60" s="29">
        <v>0</v>
      </c>
      <c r="L60" s="29">
        <v>4</v>
      </c>
      <c r="M60" s="29">
        <v>0</v>
      </c>
      <c r="N60" s="29">
        <v>3</v>
      </c>
      <c r="O60" s="29">
        <v>0</v>
      </c>
      <c r="P60" s="29">
        <v>1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/>
      <c r="AM60" s="29">
        <v>0</v>
      </c>
      <c r="AN60" s="29">
        <v>0</v>
      </c>
      <c r="AO60" s="29"/>
      <c r="AP60" s="29">
        <v>0</v>
      </c>
      <c r="AQ60" s="29">
        <v>0</v>
      </c>
      <c r="AR60" s="29"/>
      <c r="AS60" s="29">
        <v>0</v>
      </c>
      <c r="AT60" s="29">
        <v>0</v>
      </c>
      <c r="AU60" s="29"/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/>
      <c r="BN60" s="29">
        <v>0</v>
      </c>
      <c r="BO60" s="29">
        <v>0</v>
      </c>
      <c r="BP60" s="29"/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29">
        <v>0</v>
      </c>
      <c r="CS60" s="29">
        <v>0</v>
      </c>
      <c r="CT60" s="29">
        <v>0</v>
      </c>
      <c r="CU60" s="29">
        <v>0</v>
      </c>
      <c r="CV60" s="29">
        <v>0</v>
      </c>
      <c r="CW60" s="29">
        <v>0</v>
      </c>
      <c r="CX60" s="29">
        <v>0</v>
      </c>
      <c r="CY60" s="29">
        <v>0</v>
      </c>
      <c r="CZ60" s="29">
        <v>0</v>
      </c>
      <c r="DA60" s="29">
        <v>0</v>
      </c>
      <c r="DB60" s="29">
        <v>0</v>
      </c>
      <c r="DC60" s="29">
        <v>0</v>
      </c>
      <c r="DD60" s="29">
        <v>0</v>
      </c>
      <c r="DE60" s="29">
        <v>0</v>
      </c>
      <c r="DF60" s="29">
        <v>0</v>
      </c>
      <c r="DG60" s="29">
        <v>0</v>
      </c>
      <c r="DH60" s="29">
        <v>0</v>
      </c>
      <c r="DI60" s="29">
        <v>0</v>
      </c>
      <c r="DJ60" s="29">
        <v>0</v>
      </c>
      <c r="DK60" s="29">
        <v>0</v>
      </c>
      <c r="DL60" s="29">
        <v>0</v>
      </c>
      <c r="DM60" s="29">
        <v>0</v>
      </c>
      <c r="DN60" s="29">
        <v>0</v>
      </c>
      <c r="DO60" s="29">
        <v>0</v>
      </c>
      <c r="DP60" s="29">
        <v>0</v>
      </c>
      <c r="DQ60" s="29">
        <v>0</v>
      </c>
      <c r="DR60" s="29">
        <v>0</v>
      </c>
      <c r="DS60" s="29">
        <v>0</v>
      </c>
      <c r="DT60" s="29">
        <v>0</v>
      </c>
      <c r="DU60" s="29">
        <v>0</v>
      </c>
      <c r="DV60" s="29">
        <v>0</v>
      </c>
      <c r="DW60" s="29">
        <v>0</v>
      </c>
      <c r="DX60" s="29">
        <v>0</v>
      </c>
      <c r="DY60" s="29">
        <v>0</v>
      </c>
      <c r="DZ60" s="29">
        <v>0</v>
      </c>
      <c r="EA60" s="29">
        <v>0</v>
      </c>
      <c r="EB60" s="29">
        <v>0</v>
      </c>
      <c r="EC60" s="29">
        <v>0</v>
      </c>
      <c r="ED60" s="29">
        <v>0</v>
      </c>
      <c r="EE60" s="29">
        <v>0</v>
      </c>
      <c r="EF60" s="29">
        <v>0</v>
      </c>
      <c r="EG60" s="29">
        <v>0</v>
      </c>
      <c r="EH60" s="29">
        <v>0</v>
      </c>
      <c r="EI60" s="29">
        <v>0</v>
      </c>
      <c r="EJ60" s="29">
        <v>0</v>
      </c>
      <c r="EK60" s="29">
        <v>0</v>
      </c>
      <c r="EL60" s="29">
        <v>0</v>
      </c>
      <c r="EM60" s="29">
        <v>0</v>
      </c>
      <c r="EN60" s="29">
        <v>0</v>
      </c>
      <c r="EO60" s="29">
        <v>0</v>
      </c>
      <c r="EP60" s="29">
        <v>0</v>
      </c>
      <c r="EQ60" s="29">
        <v>0</v>
      </c>
      <c r="ER60" s="29">
        <v>0</v>
      </c>
      <c r="ES60" s="29">
        <v>0</v>
      </c>
      <c r="ET60" s="29">
        <v>0</v>
      </c>
      <c r="EU60" s="29">
        <v>0</v>
      </c>
      <c r="EV60" s="29">
        <v>0</v>
      </c>
      <c r="EW60" s="29">
        <v>0</v>
      </c>
      <c r="EX60" s="29">
        <v>0</v>
      </c>
      <c r="EY60" s="29">
        <v>0</v>
      </c>
      <c r="EZ60" s="29">
        <v>0</v>
      </c>
      <c r="FA60" s="29">
        <v>0</v>
      </c>
      <c r="FB60" s="29">
        <v>0</v>
      </c>
      <c r="FC60" s="29">
        <v>0</v>
      </c>
      <c r="FD60" s="29">
        <v>0</v>
      </c>
      <c r="FE60" s="29">
        <v>0</v>
      </c>
      <c r="FF60" s="29">
        <v>0</v>
      </c>
      <c r="FG60" s="29">
        <v>0</v>
      </c>
      <c r="FH60" s="29">
        <v>0</v>
      </c>
      <c r="FI60" s="29">
        <v>0</v>
      </c>
      <c r="FJ60" s="29">
        <v>0</v>
      </c>
      <c r="FK60" s="29">
        <v>0</v>
      </c>
      <c r="FL60" s="29">
        <v>0</v>
      </c>
      <c r="FM60" s="29">
        <v>0</v>
      </c>
      <c r="FN60" s="29">
        <v>0</v>
      </c>
      <c r="FO60" s="29">
        <v>0</v>
      </c>
      <c r="FP60" s="29">
        <v>0</v>
      </c>
      <c r="FQ60" s="29">
        <v>0</v>
      </c>
      <c r="FR60" s="29">
        <v>0</v>
      </c>
      <c r="FS60" s="29">
        <v>0</v>
      </c>
      <c r="FT60" s="29">
        <v>0</v>
      </c>
      <c r="FU60" s="29">
        <v>0</v>
      </c>
      <c r="FV60" s="29">
        <v>0</v>
      </c>
      <c r="FW60" s="29">
        <v>0</v>
      </c>
      <c r="FX60" s="29">
        <v>0</v>
      </c>
      <c r="FY60" s="29">
        <v>0</v>
      </c>
      <c r="FZ60" s="29">
        <v>0</v>
      </c>
      <c r="GA60" s="29">
        <v>0</v>
      </c>
      <c r="GB60" s="29">
        <v>0</v>
      </c>
      <c r="GC60" s="29">
        <v>0</v>
      </c>
      <c r="GD60" s="29">
        <v>0</v>
      </c>
      <c r="GE60" s="29">
        <v>0</v>
      </c>
      <c r="GF60" s="29">
        <v>0</v>
      </c>
      <c r="GG60" s="29">
        <v>0</v>
      </c>
      <c r="GH60" s="29">
        <v>0</v>
      </c>
      <c r="GI60" s="29">
        <v>0</v>
      </c>
      <c r="GJ60" s="29">
        <v>0</v>
      </c>
      <c r="GK60" s="29">
        <v>0</v>
      </c>
      <c r="GL60" s="29">
        <v>0</v>
      </c>
      <c r="GM60" s="29">
        <v>0</v>
      </c>
      <c r="GN60" s="29">
        <v>0</v>
      </c>
      <c r="GO60" s="29">
        <v>0</v>
      </c>
      <c r="GP60" s="29">
        <v>0</v>
      </c>
      <c r="GQ60" s="29">
        <v>0</v>
      </c>
      <c r="GR60" s="29">
        <v>0</v>
      </c>
      <c r="GS60" s="29">
        <v>0</v>
      </c>
      <c r="GT60" s="29">
        <v>0</v>
      </c>
      <c r="GU60" s="29">
        <v>0</v>
      </c>
      <c r="GV60" s="29">
        <v>0</v>
      </c>
      <c r="GW60" s="29">
        <v>0</v>
      </c>
      <c r="GX60" s="29">
        <v>0</v>
      </c>
      <c r="GY60" s="29">
        <v>0</v>
      </c>
      <c r="GZ60" s="29">
        <v>0</v>
      </c>
      <c r="HA60" s="29">
        <v>0</v>
      </c>
      <c r="HB60" s="29">
        <v>0</v>
      </c>
      <c r="HC60" s="29">
        <v>0</v>
      </c>
      <c r="HD60" s="29">
        <v>0</v>
      </c>
      <c r="HE60" s="29">
        <v>0</v>
      </c>
      <c r="HF60" s="29">
        <v>0</v>
      </c>
      <c r="HG60" s="29">
        <v>0</v>
      </c>
      <c r="HH60" s="29">
        <v>0</v>
      </c>
      <c r="HI60" s="29">
        <v>0</v>
      </c>
      <c r="HJ60" s="29">
        <v>0</v>
      </c>
      <c r="HK60" s="28">
        <v>4</v>
      </c>
      <c r="HL60" s="32">
        <v>27</v>
      </c>
      <c r="HM60" s="29">
        <v>0</v>
      </c>
      <c r="HN60" s="29">
        <v>0</v>
      </c>
      <c r="HO60" s="29">
        <v>0</v>
      </c>
      <c r="HP60" s="29">
        <v>0</v>
      </c>
      <c r="HQ60" s="29">
        <v>0</v>
      </c>
      <c r="HR60" s="29">
        <v>0</v>
      </c>
      <c r="HS60" s="29">
        <v>0</v>
      </c>
      <c r="HT60" s="29">
        <v>0</v>
      </c>
      <c r="HU60" s="29">
        <v>0</v>
      </c>
      <c r="HV60" s="29">
        <v>0</v>
      </c>
      <c r="HW60" s="29">
        <v>0</v>
      </c>
      <c r="HX60" s="29">
        <v>0</v>
      </c>
      <c r="HY60" s="29">
        <v>0</v>
      </c>
      <c r="HZ60" s="29">
        <v>0</v>
      </c>
      <c r="IA60" s="29">
        <v>0</v>
      </c>
      <c r="IB60" s="29">
        <v>0</v>
      </c>
      <c r="IC60" s="29">
        <v>0</v>
      </c>
      <c r="ID60" s="29">
        <v>0</v>
      </c>
      <c r="IE60" s="29">
        <v>137</v>
      </c>
      <c r="IF60" s="29">
        <v>133</v>
      </c>
      <c r="IG60" s="29">
        <v>4</v>
      </c>
      <c r="IH60" s="29">
        <v>0</v>
      </c>
      <c r="II60" s="29">
        <v>0</v>
      </c>
      <c r="IJ60" s="29">
        <v>0</v>
      </c>
      <c r="IK60" s="29">
        <v>0</v>
      </c>
      <c r="IL60" s="29">
        <v>0</v>
      </c>
      <c r="IM60" s="29">
        <v>0</v>
      </c>
      <c r="IN60" s="29">
        <v>0</v>
      </c>
      <c r="IO60" s="29">
        <v>0</v>
      </c>
      <c r="IP60" s="29">
        <v>0</v>
      </c>
      <c r="IQ60" s="29">
        <v>0</v>
      </c>
      <c r="IR60" s="29">
        <v>0</v>
      </c>
      <c r="IS60" s="29">
        <v>0</v>
      </c>
      <c r="IT60" s="29">
        <v>0</v>
      </c>
      <c r="IU60" s="29">
        <v>0</v>
      </c>
      <c r="IV60" s="32">
        <v>0</v>
      </c>
      <c r="IW60" s="29">
        <v>261.3</v>
      </c>
      <c r="IX60" s="29">
        <v>0</v>
      </c>
      <c r="IY60" s="8">
        <v>0</v>
      </c>
      <c r="IZ60" s="8">
        <f t="shared" si="8"/>
        <v>11198</v>
      </c>
      <c r="JA60" s="8">
        <v>11094</v>
      </c>
      <c r="JB60" s="8">
        <v>0</v>
      </c>
      <c r="JC60" s="8">
        <v>104</v>
      </c>
      <c r="JD60" s="8">
        <f t="shared" si="9"/>
        <v>2714</v>
      </c>
      <c r="JE60" s="8">
        <v>2714</v>
      </c>
      <c r="JF60" s="8">
        <v>0</v>
      </c>
      <c r="JG60" s="8">
        <v>0</v>
      </c>
      <c r="JH60" s="35">
        <v>665</v>
      </c>
      <c r="JI60" s="35" t="s">
        <v>99</v>
      </c>
    </row>
    <row r="61" spans="1:269" s="21" customFormat="1" ht="18.75" x14ac:dyDescent="0.2">
      <c r="A61" s="24">
        <v>36</v>
      </c>
      <c r="B61" s="25" t="s">
        <v>123</v>
      </c>
      <c r="C61" s="31">
        <v>5027296410</v>
      </c>
      <c r="D61" s="26" t="s">
        <v>55</v>
      </c>
      <c r="E61" s="27">
        <f t="shared" si="7"/>
        <v>1637</v>
      </c>
      <c r="F61" s="29">
        <v>1018</v>
      </c>
      <c r="G61" s="29">
        <v>0</v>
      </c>
      <c r="H61" s="29">
        <v>527</v>
      </c>
      <c r="I61" s="29">
        <v>0</v>
      </c>
      <c r="J61" s="29">
        <v>75</v>
      </c>
      <c r="K61" s="29">
        <v>0</v>
      </c>
      <c r="L61" s="29">
        <v>2</v>
      </c>
      <c r="M61" s="29">
        <v>0</v>
      </c>
      <c r="N61" s="29">
        <v>8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7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/>
      <c r="AM61" s="29">
        <v>0</v>
      </c>
      <c r="AN61" s="29">
        <v>0</v>
      </c>
      <c r="AO61" s="29"/>
      <c r="AP61" s="29">
        <v>0</v>
      </c>
      <c r="AQ61" s="29">
        <v>0</v>
      </c>
      <c r="AR61" s="29"/>
      <c r="AS61" s="29">
        <v>0</v>
      </c>
      <c r="AT61" s="29">
        <v>0</v>
      </c>
      <c r="AU61" s="29"/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/>
      <c r="BN61" s="29">
        <v>0</v>
      </c>
      <c r="BO61" s="29">
        <v>0</v>
      </c>
      <c r="BP61" s="29"/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29">
        <v>0</v>
      </c>
      <c r="CS61" s="29">
        <v>0</v>
      </c>
      <c r="CT61" s="29">
        <v>0</v>
      </c>
      <c r="CU61" s="29">
        <v>0</v>
      </c>
      <c r="CV61" s="29">
        <v>0</v>
      </c>
      <c r="CW61" s="29">
        <v>0</v>
      </c>
      <c r="CX61" s="29">
        <v>0</v>
      </c>
      <c r="CY61" s="29">
        <v>0</v>
      </c>
      <c r="CZ61" s="29">
        <v>0</v>
      </c>
      <c r="DA61" s="29">
        <v>0</v>
      </c>
      <c r="DB61" s="29">
        <v>0</v>
      </c>
      <c r="DC61" s="29">
        <v>0</v>
      </c>
      <c r="DD61" s="29">
        <v>0</v>
      </c>
      <c r="DE61" s="29">
        <v>0</v>
      </c>
      <c r="DF61" s="29">
        <v>0</v>
      </c>
      <c r="DG61" s="29">
        <v>0</v>
      </c>
      <c r="DH61" s="29">
        <v>0</v>
      </c>
      <c r="DI61" s="29">
        <v>0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</v>
      </c>
      <c r="DY61" s="29">
        <v>0</v>
      </c>
      <c r="DZ61" s="29">
        <v>0</v>
      </c>
      <c r="EA61" s="29">
        <v>0</v>
      </c>
      <c r="EB61" s="29">
        <v>0</v>
      </c>
      <c r="EC61" s="29">
        <v>0</v>
      </c>
      <c r="ED61" s="29">
        <v>0</v>
      </c>
      <c r="EE61" s="29">
        <v>0</v>
      </c>
      <c r="EF61" s="29">
        <v>0</v>
      </c>
      <c r="EG61" s="29">
        <v>0</v>
      </c>
      <c r="EH61" s="29">
        <v>0</v>
      </c>
      <c r="EI61" s="29">
        <v>0</v>
      </c>
      <c r="EJ61" s="29">
        <v>0</v>
      </c>
      <c r="EK61" s="29">
        <v>0</v>
      </c>
      <c r="EL61" s="29">
        <v>0</v>
      </c>
      <c r="EM61" s="29">
        <v>0</v>
      </c>
      <c r="EN61" s="29">
        <v>0</v>
      </c>
      <c r="EO61" s="29">
        <v>0</v>
      </c>
      <c r="EP61" s="29">
        <v>0</v>
      </c>
      <c r="EQ61" s="29">
        <v>0</v>
      </c>
      <c r="ER61" s="29">
        <v>0</v>
      </c>
      <c r="ES61" s="29">
        <v>0</v>
      </c>
      <c r="ET61" s="29">
        <v>0</v>
      </c>
      <c r="EU61" s="29">
        <v>0</v>
      </c>
      <c r="EV61" s="29">
        <v>0</v>
      </c>
      <c r="EW61" s="29">
        <v>0</v>
      </c>
      <c r="EX61" s="29">
        <v>0</v>
      </c>
      <c r="EY61" s="29">
        <v>0</v>
      </c>
      <c r="EZ61" s="29">
        <v>0</v>
      </c>
      <c r="FA61" s="29">
        <v>0</v>
      </c>
      <c r="FB61" s="29">
        <v>0</v>
      </c>
      <c r="FC61" s="29">
        <v>0</v>
      </c>
      <c r="FD61" s="29">
        <v>0</v>
      </c>
      <c r="FE61" s="29">
        <v>0</v>
      </c>
      <c r="FF61" s="29">
        <v>0</v>
      </c>
      <c r="FG61" s="29">
        <v>0</v>
      </c>
      <c r="FH61" s="29">
        <v>0</v>
      </c>
      <c r="FI61" s="29">
        <v>0</v>
      </c>
      <c r="FJ61" s="29">
        <v>0</v>
      </c>
      <c r="FK61" s="29">
        <v>0</v>
      </c>
      <c r="FL61" s="29">
        <v>0</v>
      </c>
      <c r="FM61" s="29">
        <v>0</v>
      </c>
      <c r="FN61" s="29">
        <v>0</v>
      </c>
      <c r="FO61" s="29">
        <v>0</v>
      </c>
      <c r="FP61" s="29">
        <v>0</v>
      </c>
      <c r="FQ61" s="29">
        <v>0</v>
      </c>
      <c r="FR61" s="29">
        <v>0</v>
      </c>
      <c r="FS61" s="29">
        <v>0</v>
      </c>
      <c r="FT61" s="29">
        <v>0</v>
      </c>
      <c r="FU61" s="29">
        <v>0</v>
      </c>
      <c r="FV61" s="29">
        <v>0</v>
      </c>
      <c r="FW61" s="29">
        <v>0</v>
      </c>
      <c r="FX61" s="29">
        <v>0</v>
      </c>
      <c r="FY61" s="29">
        <v>0</v>
      </c>
      <c r="FZ61" s="29">
        <v>0</v>
      </c>
      <c r="GA61" s="29">
        <v>0</v>
      </c>
      <c r="GB61" s="29">
        <v>0</v>
      </c>
      <c r="GC61" s="29">
        <v>0</v>
      </c>
      <c r="GD61" s="29">
        <v>0</v>
      </c>
      <c r="GE61" s="29">
        <v>0</v>
      </c>
      <c r="GF61" s="29">
        <v>0</v>
      </c>
      <c r="GG61" s="29">
        <v>0</v>
      </c>
      <c r="GH61" s="29">
        <v>0</v>
      </c>
      <c r="GI61" s="29">
        <v>0</v>
      </c>
      <c r="GJ61" s="29">
        <v>0</v>
      </c>
      <c r="GK61" s="29">
        <v>0</v>
      </c>
      <c r="GL61" s="29">
        <v>0</v>
      </c>
      <c r="GM61" s="29">
        <v>0</v>
      </c>
      <c r="GN61" s="29">
        <v>0</v>
      </c>
      <c r="GO61" s="29">
        <v>0</v>
      </c>
      <c r="GP61" s="29">
        <v>0</v>
      </c>
      <c r="GQ61" s="29">
        <v>0</v>
      </c>
      <c r="GR61" s="29">
        <v>0</v>
      </c>
      <c r="GS61" s="29">
        <v>0</v>
      </c>
      <c r="GT61" s="29">
        <v>0</v>
      </c>
      <c r="GU61" s="29">
        <v>0</v>
      </c>
      <c r="GV61" s="29">
        <v>0</v>
      </c>
      <c r="GW61" s="29">
        <v>0</v>
      </c>
      <c r="GX61" s="29">
        <v>0</v>
      </c>
      <c r="GY61" s="29">
        <v>0</v>
      </c>
      <c r="GZ61" s="29">
        <v>0</v>
      </c>
      <c r="HA61" s="29">
        <v>0</v>
      </c>
      <c r="HB61" s="29">
        <v>0</v>
      </c>
      <c r="HC61" s="29">
        <v>0</v>
      </c>
      <c r="HD61" s="29">
        <v>0</v>
      </c>
      <c r="HE61" s="29">
        <v>0</v>
      </c>
      <c r="HF61" s="29">
        <v>0</v>
      </c>
      <c r="HG61" s="29">
        <v>0</v>
      </c>
      <c r="HH61" s="29">
        <v>0</v>
      </c>
      <c r="HI61" s="29">
        <v>0</v>
      </c>
      <c r="HJ61" s="29">
        <v>0</v>
      </c>
      <c r="HK61" s="28">
        <v>13</v>
      </c>
      <c r="HL61" s="32">
        <v>41</v>
      </c>
      <c r="HM61" s="29">
        <v>0</v>
      </c>
      <c r="HN61" s="29">
        <v>0</v>
      </c>
      <c r="HO61" s="29">
        <v>0</v>
      </c>
      <c r="HP61" s="29">
        <v>0</v>
      </c>
      <c r="HQ61" s="29">
        <v>0</v>
      </c>
      <c r="HR61" s="29">
        <v>0</v>
      </c>
      <c r="HS61" s="29">
        <v>0</v>
      </c>
      <c r="HT61" s="29">
        <v>0</v>
      </c>
      <c r="HU61" s="29">
        <v>0</v>
      </c>
      <c r="HV61" s="29">
        <v>0</v>
      </c>
      <c r="HW61" s="29">
        <v>0</v>
      </c>
      <c r="HX61" s="29">
        <v>0</v>
      </c>
      <c r="HY61" s="29">
        <v>0</v>
      </c>
      <c r="HZ61" s="29">
        <v>0</v>
      </c>
      <c r="IA61" s="29">
        <v>0</v>
      </c>
      <c r="IB61" s="29">
        <v>0</v>
      </c>
      <c r="IC61" s="29">
        <v>0</v>
      </c>
      <c r="ID61" s="29">
        <v>0</v>
      </c>
      <c r="IE61" s="29">
        <v>500</v>
      </c>
      <c r="IF61" s="29">
        <v>492</v>
      </c>
      <c r="IG61" s="29">
        <v>1</v>
      </c>
      <c r="IH61" s="29">
        <v>0</v>
      </c>
      <c r="II61" s="29">
        <v>0</v>
      </c>
      <c r="IJ61" s="29">
        <v>0</v>
      </c>
      <c r="IK61" s="29">
        <v>0</v>
      </c>
      <c r="IL61" s="29">
        <v>0</v>
      </c>
      <c r="IM61" s="29">
        <v>0</v>
      </c>
      <c r="IN61" s="29">
        <v>7</v>
      </c>
      <c r="IO61" s="29">
        <v>0</v>
      </c>
      <c r="IP61" s="29">
        <v>0</v>
      </c>
      <c r="IQ61" s="29">
        <v>0</v>
      </c>
      <c r="IR61" s="29">
        <v>0</v>
      </c>
      <c r="IS61" s="29">
        <v>0</v>
      </c>
      <c r="IT61" s="29">
        <v>0</v>
      </c>
      <c r="IU61" s="29">
        <v>0</v>
      </c>
      <c r="IV61" s="32">
        <v>0</v>
      </c>
      <c r="IW61" s="29">
        <v>385.7</v>
      </c>
      <c r="IX61" s="29">
        <v>0</v>
      </c>
      <c r="IY61" s="8">
        <v>0</v>
      </c>
      <c r="IZ61" s="8">
        <f t="shared" si="8"/>
        <v>18417</v>
      </c>
      <c r="JA61" s="8">
        <v>18078</v>
      </c>
      <c r="JB61" s="8">
        <v>0</v>
      </c>
      <c r="JC61" s="8">
        <v>339</v>
      </c>
      <c r="JD61" s="8">
        <f t="shared" si="9"/>
        <v>3939</v>
      </c>
      <c r="JE61" s="8">
        <v>3939</v>
      </c>
      <c r="JF61" s="8">
        <v>0</v>
      </c>
      <c r="JG61" s="8">
        <v>0</v>
      </c>
      <c r="JH61" s="35">
        <v>1100</v>
      </c>
      <c r="JI61" s="35" t="s">
        <v>99</v>
      </c>
    </row>
    <row r="62" spans="1:269" s="21" customFormat="1" ht="18.75" x14ac:dyDescent="0.2">
      <c r="A62" s="24">
        <v>37</v>
      </c>
      <c r="B62" s="36" t="s">
        <v>129</v>
      </c>
      <c r="C62" s="34">
        <v>5027083652</v>
      </c>
      <c r="D62" s="31" t="s">
        <v>56</v>
      </c>
      <c r="E62" s="27">
        <f t="shared" si="7"/>
        <v>91</v>
      </c>
      <c r="F62" s="29">
        <v>40</v>
      </c>
      <c r="G62" s="29">
        <v>0</v>
      </c>
      <c r="H62" s="29">
        <v>50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/>
      <c r="AM62" s="29">
        <v>0</v>
      </c>
      <c r="AN62" s="29">
        <v>0</v>
      </c>
      <c r="AO62" s="29"/>
      <c r="AP62" s="29">
        <v>0</v>
      </c>
      <c r="AQ62" s="29">
        <v>0</v>
      </c>
      <c r="AR62" s="29"/>
      <c r="AS62" s="29">
        <v>0</v>
      </c>
      <c r="AT62" s="29">
        <v>0</v>
      </c>
      <c r="AU62" s="29"/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/>
      <c r="BN62" s="29">
        <v>0</v>
      </c>
      <c r="BO62" s="29">
        <v>0</v>
      </c>
      <c r="BP62" s="29"/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9">
        <v>0</v>
      </c>
      <c r="CS62" s="29">
        <v>0</v>
      </c>
      <c r="CT62" s="29">
        <v>0</v>
      </c>
      <c r="CU62" s="29">
        <v>0</v>
      </c>
      <c r="CV62" s="29">
        <v>0</v>
      </c>
      <c r="CW62" s="29">
        <v>0</v>
      </c>
      <c r="CX62" s="29">
        <v>0</v>
      </c>
      <c r="CY62" s="29">
        <v>0</v>
      </c>
      <c r="CZ62" s="29">
        <v>0</v>
      </c>
      <c r="DA62" s="29">
        <v>0</v>
      </c>
      <c r="DB62" s="29">
        <v>0</v>
      </c>
      <c r="DC62" s="29">
        <v>0</v>
      </c>
      <c r="DD62" s="29">
        <v>0</v>
      </c>
      <c r="DE62" s="29">
        <v>0</v>
      </c>
      <c r="DF62" s="29">
        <v>0</v>
      </c>
      <c r="DG62" s="29">
        <v>0</v>
      </c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0</v>
      </c>
      <c r="DS62" s="29">
        <v>0</v>
      </c>
      <c r="DT62" s="29">
        <v>0</v>
      </c>
      <c r="DU62" s="29">
        <v>0</v>
      </c>
      <c r="DV62" s="29">
        <v>0</v>
      </c>
      <c r="DW62" s="29">
        <v>0</v>
      </c>
      <c r="DX62" s="29">
        <v>0</v>
      </c>
      <c r="DY62" s="29">
        <v>0</v>
      </c>
      <c r="DZ62" s="29">
        <v>0</v>
      </c>
      <c r="EA62" s="29">
        <v>0</v>
      </c>
      <c r="EB62" s="29">
        <v>0</v>
      </c>
      <c r="EC62" s="29">
        <v>0</v>
      </c>
      <c r="ED62" s="29">
        <v>0</v>
      </c>
      <c r="EE62" s="29">
        <v>0</v>
      </c>
      <c r="EF62" s="29">
        <v>0</v>
      </c>
      <c r="EG62" s="29">
        <v>0</v>
      </c>
      <c r="EH62" s="29">
        <v>0</v>
      </c>
      <c r="EI62" s="29">
        <v>0</v>
      </c>
      <c r="EJ62" s="29">
        <v>0</v>
      </c>
      <c r="EK62" s="29">
        <v>0</v>
      </c>
      <c r="EL62" s="29">
        <v>0</v>
      </c>
      <c r="EM62" s="29">
        <v>0</v>
      </c>
      <c r="EN62" s="29">
        <v>0</v>
      </c>
      <c r="EO62" s="29">
        <v>0</v>
      </c>
      <c r="EP62" s="29">
        <v>0</v>
      </c>
      <c r="EQ62" s="29">
        <v>0</v>
      </c>
      <c r="ER62" s="29">
        <v>0</v>
      </c>
      <c r="ES62" s="29">
        <v>0</v>
      </c>
      <c r="ET62" s="29">
        <v>0</v>
      </c>
      <c r="EU62" s="29">
        <v>0</v>
      </c>
      <c r="EV62" s="29">
        <v>0</v>
      </c>
      <c r="EW62" s="29">
        <v>0</v>
      </c>
      <c r="EX62" s="29">
        <v>0</v>
      </c>
      <c r="EY62" s="29">
        <v>0</v>
      </c>
      <c r="EZ62" s="29">
        <v>0</v>
      </c>
      <c r="FA62" s="29">
        <v>0</v>
      </c>
      <c r="FB62" s="29">
        <v>0</v>
      </c>
      <c r="FC62" s="29">
        <v>0</v>
      </c>
      <c r="FD62" s="29">
        <v>0</v>
      </c>
      <c r="FE62" s="29">
        <v>0</v>
      </c>
      <c r="FF62" s="29">
        <v>0</v>
      </c>
      <c r="FG62" s="29">
        <v>0</v>
      </c>
      <c r="FH62" s="29">
        <v>0</v>
      </c>
      <c r="FI62" s="29">
        <v>0</v>
      </c>
      <c r="FJ62" s="29">
        <v>0</v>
      </c>
      <c r="FK62" s="29">
        <v>0</v>
      </c>
      <c r="FL62" s="29">
        <v>0</v>
      </c>
      <c r="FM62" s="29">
        <v>0</v>
      </c>
      <c r="FN62" s="29">
        <v>0</v>
      </c>
      <c r="FO62" s="29">
        <v>0</v>
      </c>
      <c r="FP62" s="29">
        <v>0</v>
      </c>
      <c r="FQ62" s="29">
        <v>0</v>
      </c>
      <c r="FR62" s="29">
        <v>0</v>
      </c>
      <c r="FS62" s="29">
        <v>0</v>
      </c>
      <c r="FT62" s="29">
        <v>0</v>
      </c>
      <c r="FU62" s="29">
        <v>0</v>
      </c>
      <c r="FV62" s="29">
        <v>0</v>
      </c>
      <c r="FW62" s="29">
        <v>0</v>
      </c>
      <c r="FX62" s="29">
        <v>0</v>
      </c>
      <c r="FY62" s="29">
        <v>0</v>
      </c>
      <c r="FZ62" s="29">
        <v>0</v>
      </c>
      <c r="GA62" s="29">
        <v>0</v>
      </c>
      <c r="GB62" s="29">
        <v>0</v>
      </c>
      <c r="GC62" s="29">
        <v>0</v>
      </c>
      <c r="GD62" s="29">
        <v>0</v>
      </c>
      <c r="GE62" s="29">
        <v>0</v>
      </c>
      <c r="GF62" s="29">
        <v>0</v>
      </c>
      <c r="GG62" s="29">
        <v>0</v>
      </c>
      <c r="GH62" s="29">
        <v>0</v>
      </c>
      <c r="GI62" s="29">
        <v>0</v>
      </c>
      <c r="GJ62" s="29">
        <v>0</v>
      </c>
      <c r="GK62" s="29">
        <v>0</v>
      </c>
      <c r="GL62" s="29">
        <v>0</v>
      </c>
      <c r="GM62" s="29">
        <v>0</v>
      </c>
      <c r="GN62" s="29">
        <v>0</v>
      </c>
      <c r="GO62" s="29">
        <v>0</v>
      </c>
      <c r="GP62" s="29">
        <v>0</v>
      </c>
      <c r="GQ62" s="29">
        <v>0</v>
      </c>
      <c r="GR62" s="29">
        <v>0</v>
      </c>
      <c r="GS62" s="29">
        <v>0</v>
      </c>
      <c r="GT62" s="29">
        <v>0</v>
      </c>
      <c r="GU62" s="29">
        <v>0</v>
      </c>
      <c r="GV62" s="29">
        <v>0</v>
      </c>
      <c r="GW62" s="29">
        <v>0</v>
      </c>
      <c r="GX62" s="29">
        <v>0</v>
      </c>
      <c r="GY62" s="29">
        <v>0</v>
      </c>
      <c r="GZ62" s="29">
        <v>0</v>
      </c>
      <c r="HA62" s="29">
        <v>0</v>
      </c>
      <c r="HB62" s="29">
        <v>0</v>
      </c>
      <c r="HC62" s="29">
        <v>0</v>
      </c>
      <c r="HD62" s="29">
        <v>0</v>
      </c>
      <c r="HE62" s="29">
        <v>0</v>
      </c>
      <c r="HF62" s="29">
        <v>0</v>
      </c>
      <c r="HG62" s="29">
        <v>0</v>
      </c>
      <c r="HH62" s="29">
        <v>0</v>
      </c>
      <c r="HI62" s="29">
        <v>0</v>
      </c>
      <c r="HJ62" s="29">
        <v>0</v>
      </c>
      <c r="HK62" s="29">
        <v>0</v>
      </c>
      <c r="HL62" s="32">
        <v>7</v>
      </c>
      <c r="HM62" s="29">
        <v>0</v>
      </c>
      <c r="HN62" s="29">
        <v>0</v>
      </c>
      <c r="HO62" s="29">
        <v>0</v>
      </c>
      <c r="HP62" s="29">
        <v>0</v>
      </c>
      <c r="HQ62" s="29">
        <v>0</v>
      </c>
      <c r="HR62" s="29">
        <v>0</v>
      </c>
      <c r="HS62" s="29">
        <v>0</v>
      </c>
      <c r="HT62" s="29">
        <v>0</v>
      </c>
      <c r="HU62" s="29">
        <v>0</v>
      </c>
      <c r="HV62" s="29">
        <v>0</v>
      </c>
      <c r="HW62" s="29">
        <v>0</v>
      </c>
      <c r="HX62" s="29">
        <v>0</v>
      </c>
      <c r="HY62" s="29">
        <v>0</v>
      </c>
      <c r="HZ62" s="29">
        <v>0</v>
      </c>
      <c r="IA62" s="29">
        <v>0</v>
      </c>
      <c r="IB62" s="29">
        <v>0</v>
      </c>
      <c r="IC62" s="29">
        <v>0</v>
      </c>
      <c r="ID62" s="29">
        <v>0</v>
      </c>
      <c r="IE62" s="29">
        <v>25</v>
      </c>
      <c r="IF62" s="29">
        <v>25</v>
      </c>
      <c r="IG62" s="29">
        <v>0</v>
      </c>
      <c r="IH62" s="29">
        <v>0</v>
      </c>
      <c r="II62" s="29">
        <v>0</v>
      </c>
      <c r="IJ62" s="29">
        <v>0</v>
      </c>
      <c r="IK62" s="29">
        <v>0</v>
      </c>
      <c r="IL62" s="29">
        <v>0</v>
      </c>
      <c r="IM62" s="29">
        <v>0</v>
      </c>
      <c r="IN62" s="29">
        <v>0</v>
      </c>
      <c r="IO62" s="29">
        <v>0</v>
      </c>
      <c r="IP62" s="29">
        <v>0</v>
      </c>
      <c r="IQ62" s="29">
        <v>0</v>
      </c>
      <c r="IR62" s="29">
        <v>0</v>
      </c>
      <c r="IS62" s="29">
        <v>0</v>
      </c>
      <c r="IT62" s="29">
        <v>0</v>
      </c>
      <c r="IU62" s="29">
        <v>0</v>
      </c>
      <c r="IV62" s="32">
        <v>0</v>
      </c>
      <c r="IW62" s="29">
        <v>83.9</v>
      </c>
      <c r="IX62" s="29">
        <v>0</v>
      </c>
      <c r="IY62" s="8">
        <v>12213</v>
      </c>
      <c r="IZ62" s="8">
        <f t="shared" si="8"/>
        <v>8881</v>
      </c>
      <c r="JA62" s="8">
        <v>8881</v>
      </c>
      <c r="JB62" s="8">
        <v>0</v>
      </c>
      <c r="JC62" s="8">
        <v>0</v>
      </c>
      <c r="JD62" s="8">
        <f t="shared" si="9"/>
        <v>3332</v>
      </c>
      <c r="JE62" s="8">
        <v>2967</v>
      </c>
      <c r="JF62" s="8">
        <v>0</v>
      </c>
      <c r="JG62" s="8">
        <v>365</v>
      </c>
      <c r="JH62" s="35">
        <v>5000</v>
      </c>
      <c r="JI62" s="35" t="s">
        <v>99</v>
      </c>
    </row>
    <row r="63" spans="1:269" s="21" customFormat="1" ht="18.75" x14ac:dyDescent="0.2">
      <c r="A63" s="24">
        <v>38</v>
      </c>
      <c r="B63" s="30" t="s">
        <v>82</v>
      </c>
      <c r="C63" s="34">
        <v>5027084279</v>
      </c>
      <c r="D63" s="26" t="s">
        <v>56</v>
      </c>
      <c r="E63" s="27">
        <f t="shared" si="7"/>
        <v>214</v>
      </c>
      <c r="F63" s="29">
        <v>91</v>
      </c>
      <c r="G63" s="29">
        <v>0</v>
      </c>
      <c r="H63" s="29">
        <v>108</v>
      </c>
      <c r="I63" s="29">
        <v>0</v>
      </c>
      <c r="J63" s="29">
        <v>10</v>
      </c>
      <c r="K63" s="29">
        <v>0</v>
      </c>
      <c r="L63" s="29">
        <v>1</v>
      </c>
      <c r="M63" s="29">
        <v>0</v>
      </c>
      <c r="N63" s="29">
        <v>1</v>
      </c>
      <c r="O63" s="29">
        <v>0</v>
      </c>
      <c r="P63" s="29">
        <v>1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/>
      <c r="AM63" s="29">
        <v>0</v>
      </c>
      <c r="AN63" s="29">
        <v>0</v>
      </c>
      <c r="AO63" s="29"/>
      <c r="AP63" s="29">
        <v>0</v>
      </c>
      <c r="AQ63" s="29">
        <v>0</v>
      </c>
      <c r="AR63" s="29"/>
      <c r="AS63" s="29">
        <v>0</v>
      </c>
      <c r="AT63" s="29">
        <v>0</v>
      </c>
      <c r="AU63" s="29"/>
      <c r="AV63" s="29">
        <v>0</v>
      </c>
      <c r="AW63" s="29">
        <v>0</v>
      </c>
      <c r="AX63" s="29">
        <v>0</v>
      </c>
      <c r="AY63" s="29">
        <v>0</v>
      </c>
      <c r="AZ63" s="29">
        <v>1</v>
      </c>
      <c r="BA63" s="29">
        <v>1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/>
      <c r="BN63" s="29">
        <v>0</v>
      </c>
      <c r="BO63" s="29">
        <v>0</v>
      </c>
      <c r="BP63" s="29"/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>
        <v>0</v>
      </c>
      <c r="CT63" s="29">
        <v>0</v>
      </c>
      <c r="CU63" s="29">
        <v>0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0</v>
      </c>
      <c r="DB63" s="29">
        <v>0</v>
      </c>
      <c r="DC63" s="29">
        <v>0</v>
      </c>
      <c r="DD63" s="29">
        <v>0</v>
      </c>
      <c r="DE63" s="29">
        <v>0</v>
      </c>
      <c r="DF63" s="29">
        <v>0</v>
      </c>
      <c r="DG63" s="29">
        <v>0</v>
      </c>
      <c r="DH63" s="29">
        <v>0</v>
      </c>
      <c r="DI63" s="29">
        <v>0</v>
      </c>
      <c r="DJ63" s="29">
        <v>0</v>
      </c>
      <c r="DK63" s="29">
        <v>0</v>
      </c>
      <c r="DL63" s="29">
        <v>0</v>
      </c>
      <c r="DM63" s="29">
        <v>0</v>
      </c>
      <c r="DN63" s="29">
        <v>0</v>
      </c>
      <c r="DO63" s="29">
        <v>0</v>
      </c>
      <c r="DP63" s="29">
        <v>0</v>
      </c>
      <c r="DQ63" s="29">
        <v>0</v>
      </c>
      <c r="DR63" s="29">
        <v>0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0</v>
      </c>
      <c r="EI63" s="29">
        <v>0</v>
      </c>
      <c r="EJ63" s="29">
        <v>0</v>
      </c>
      <c r="EK63" s="29">
        <v>0</v>
      </c>
      <c r="EL63" s="29">
        <v>0</v>
      </c>
      <c r="EM63" s="29">
        <v>0</v>
      </c>
      <c r="EN63" s="29">
        <v>0</v>
      </c>
      <c r="EO63" s="29">
        <v>0</v>
      </c>
      <c r="EP63" s="29">
        <v>0</v>
      </c>
      <c r="EQ63" s="29">
        <v>0</v>
      </c>
      <c r="ER63" s="29">
        <v>0</v>
      </c>
      <c r="ES63" s="29">
        <v>0</v>
      </c>
      <c r="ET63" s="29">
        <v>0</v>
      </c>
      <c r="EU63" s="29">
        <v>0</v>
      </c>
      <c r="EV63" s="29">
        <v>0</v>
      </c>
      <c r="EW63" s="29">
        <v>0</v>
      </c>
      <c r="EX63" s="29">
        <v>0</v>
      </c>
      <c r="EY63" s="29">
        <v>0</v>
      </c>
      <c r="EZ63" s="29">
        <v>0</v>
      </c>
      <c r="FA63" s="29">
        <v>0</v>
      </c>
      <c r="FB63" s="29">
        <v>0</v>
      </c>
      <c r="FC63" s="29">
        <v>0</v>
      </c>
      <c r="FD63" s="29">
        <v>0</v>
      </c>
      <c r="FE63" s="29">
        <v>0</v>
      </c>
      <c r="FF63" s="29">
        <v>0</v>
      </c>
      <c r="FG63" s="29">
        <v>0</v>
      </c>
      <c r="FH63" s="29">
        <v>0</v>
      </c>
      <c r="FI63" s="29">
        <v>0</v>
      </c>
      <c r="FJ63" s="29">
        <v>0</v>
      </c>
      <c r="FK63" s="29">
        <v>0</v>
      </c>
      <c r="FL63" s="29">
        <v>0</v>
      </c>
      <c r="FM63" s="29">
        <v>0</v>
      </c>
      <c r="FN63" s="29">
        <v>0</v>
      </c>
      <c r="FO63" s="29">
        <v>0</v>
      </c>
      <c r="FP63" s="29">
        <v>0</v>
      </c>
      <c r="FQ63" s="29">
        <v>0</v>
      </c>
      <c r="FR63" s="29">
        <v>0</v>
      </c>
      <c r="FS63" s="29">
        <v>0</v>
      </c>
      <c r="FT63" s="29">
        <v>0</v>
      </c>
      <c r="FU63" s="29">
        <v>0</v>
      </c>
      <c r="FV63" s="29">
        <v>0</v>
      </c>
      <c r="FW63" s="29">
        <v>0</v>
      </c>
      <c r="FX63" s="29">
        <v>0</v>
      </c>
      <c r="FY63" s="29">
        <v>0</v>
      </c>
      <c r="FZ63" s="29">
        <v>0</v>
      </c>
      <c r="GA63" s="29">
        <v>0</v>
      </c>
      <c r="GB63" s="29">
        <v>0</v>
      </c>
      <c r="GC63" s="29">
        <v>0</v>
      </c>
      <c r="GD63" s="29">
        <v>0</v>
      </c>
      <c r="GE63" s="29">
        <v>0</v>
      </c>
      <c r="GF63" s="29">
        <v>0</v>
      </c>
      <c r="GG63" s="29">
        <v>0</v>
      </c>
      <c r="GH63" s="29">
        <v>0</v>
      </c>
      <c r="GI63" s="29">
        <v>0</v>
      </c>
      <c r="GJ63" s="29">
        <v>0</v>
      </c>
      <c r="GK63" s="29">
        <v>0</v>
      </c>
      <c r="GL63" s="29">
        <v>0</v>
      </c>
      <c r="GM63" s="29">
        <v>0</v>
      </c>
      <c r="GN63" s="29">
        <v>0</v>
      </c>
      <c r="GO63" s="29">
        <v>0</v>
      </c>
      <c r="GP63" s="29">
        <v>0</v>
      </c>
      <c r="GQ63" s="29">
        <v>0</v>
      </c>
      <c r="GR63" s="29">
        <v>0</v>
      </c>
      <c r="GS63" s="29">
        <v>0</v>
      </c>
      <c r="GT63" s="29">
        <v>0</v>
      </c>
      <c r="GU63" s="29">
        <v>0</v>
      </c>
      <c r="GV63" s="29">
        <v>0</v>
      </c>
      <c r="GW63" s="29">
        <v>0</v>
      </c>
      <c r="GX63" s="29">
        <v>0</v>
      </c>
      <c r="GY63" s="29">
        <v>0</v>
      </c>
      <c r="GZ63" s="29">
        <v>0</v>
      </c>
      <c r="HA63" s="29">
        <v>0</v>
      </c>
      <c r="HB63" s="29">
        <v>0</v>
      </c>
      <c r="HC63" s="29">
        <v>0</v>
      </c>
      <c r="HD63" s="29">
        <v>0</v>
      </c>
      <c r="HE63" s="29">
        <v>0</v>
      </c>
      <c r="HF63" s="29">
        <v>0</v>
      </c>
      <c r="HG63" s="29">
        <v>0</v>
      </c>
      <c r="HH63" s="29">
        <v>0</v>
      </c>
      <c r="HI63" s="29">
        <v>0</v>
      </c>
      <c r="HJ63" s="29">
        <v>0</v>
      </c>
      <c r="HK63" s="28">
        <v>1</v>
      </c>
      <c r="HL63" s="32">
        <v>10</v>
      </c>
      <c r="HM63" s="29">
        <v>0</v>
      </c>
      <c r="HN63" s="29">
        <v>0</v>
      </c>
      <c r="HO63" s="29">
        <v>0</v>
      </c>
      <c r="HP63" s="29">
        <v>0</v>
      </c>
      <c r="HQ63" s="29">
        <v>0</v>
      </c>
      <c r="HR63" s="29">
        <v>0</v>
      </c>
      <c r="HS63" s="29">
        <v>0</v>
      </c>
      <c r="HT63" s="29">
        <v>0</v>
      </c>
      <c r="HU63" s="29">
        <v>0</v>
      </c>
      <c r="HV63" s="29">
        <v>0</v>
      </c>
      <c r="HW63" s="29">
        <v>0</v>
      </c>
      <c r="HX63" s="29">
        <v>0</v>
      </c>
      <c r="HY63" s="29">
        <v>0</v>
      </c>
      <c r="HZ63" s="29">
        <v>0</v>
      </c>
      <c r="IA63" s="29">
        <v>0</v>
      </c>
      <c r="IB63" s="29">
        <v>0</v>
      </c>
      <c r="IC63" s="29">
        <v>0</v>
      </c>
      <c r="ID63" s="29">
        <v>0</v>
      </c>
      <c r="IE63" s="29">
        <v>28</v>
      </c>
      <c r="IF63" s="29">
        <v>28</v>
      </c>
      <c r="IG63" s="29">
        <v>0</v>
      </c>
      <c r="IH63" s="29">
        <v>0</v>
      </c>
      <c r="II63" s="29">
        <v>0</v>
      </c>
      <c r="IJ63" s="29">
        <v>0</v>
      </c>
      <c r="IK63" s="29">
        <v>0</v>
      </c>
      <c r="IL63" s="29">
        <v>0</v>
      </c>
      <c r="IM63" s="29">
        <v>0</v>
      </c>
      <c r="IN63" s="29">
        <v>0</v>
      </c>
      <c r="IO63" s="29">
        <v>0</v>
      </c>
      <c r="IP63" s="29">
        <v>0</v>
      </c>
      <c r="IQ63" s="29">
        <v>0</v>
      </c>
      <c r="IR63" s="29">
        <v>0</v>
      </c>
      <c r="IS63" s="29">
        <v>0</v>
      </c>
      <c r="IT63" s="29">
        <v>0</v>
      </c>
      <c r="IU63" s="29">
        <v>0</v>
      </c>
      <c r="IV63" s="32">
        <v>0</v>
      </c>
      <c r="IW63" s="29">
        <v>194.9</v>
      </c>
      <c r="IX63" s="29">
        <v>0</v>
      </c>
      <c r="IY63" s="8">
        <v>17927</v>
      </c>
      <c r="IZ63" s="8">
        <f t="shared" si="8"/>
        <v>13765</v>
      </c>
      <c r="JA63" s="8">
        <v>13687</v>
      </c>
      <c r="JB63" s="8">
        <v>0</v>
      </c>
      <c r="JC63" s="8">
        <v>78</v>
      </c>
      <c r="JD63" s="8">
        <f t="shared" si="9"/>
        <v>4222</v>
      </c>
      <c r="JE63" s="8">
        <v>3857</v>
      </c>
      <c r="JF63" s="8">
        <v>0</v>
      </c>
      <c r="JG63" s="8">
        <v>365</v>
      </c>
      <c r="JH63" s="35">
        <v>3400</v>
      </c>
      <c r="JI63" s="35" t="s">
        <v>99</v>
      </c>
    </row>
  </sheetData>
  <autoFilter ref="A24:JJ63"/>
  <mergeCells count="372">
    <mergeCell ref="B14:B23"/>
    <mergeCell ref="BQ15:CT15"/>
    <mergeCell ref="FR17:GD17"/>
    <mergeCell ref="GI17:GU17"/>
    <mergeCell ref="GV17:HH17"/>
    <mergeCell ref="FE18:FE23"/>
    <mergeCell ref="DY22:DY23"/>
    <mergeCell ref="DZ22:DZ23"/>
    <mergeCell ref="EB22:EB23"/>
    <mergeCell ref="EC22:EC23"/>
    <mergeCell ref="ED22:ED23"/>
    <mergeCell ref="EE22:EE23"/>
    <mergeCell ref="FF18:FJ21"/>
    <mergeCell ref="FK18:FL21"/>
    <mergeCell ref="ES22:ES23"/>
    <mergeCell ref="ET22:ET23"/>
    <mergeCell ref="EU22:EU23"/>
    <mergeCell ref="F14:AI14"/>
    <mergeCell ref="AJ14:BP14"/>
    <mergeCell ref="GG14:HJ14"/>
    <mergeCell ref="DY14:FB14"/>
    <mergeCell ref="DE18:DI21"/>
    <mergeCell ref="BQ22:BQ23"/>
    <mergeCell ref="BR22:BR23"/>
    <mergeCell ref="D11:AC11"/>
    <mergeCell ref="ID17:ID23"/>
    <mergeCell ref="IQ17:IQ23"/>
    <mergeCell ref="IR17:IR23"/>
    <mergeCell ref="IS17:IS23"/>
    <mergeCell ref="IT17:IT23"/>
    <mergeCell ref="IH18:IH23"/>
    <mergeCell ref="II18:II23"/>
    <mergeCell ref="IJ18:IJ23"/>
    <mergeCell ref="GP22:GP23"/>
    <mergeCell ref="GQ22:GQ23"/>
    <mergeCell ref="GG15:HJ15"/>
    <mergeCell ref="IK18:IK23"/>
    <mergeCell ref="IL18:IL23"/>
    <mergeCell ref="IM18:IM23"/>
    <mergeCell ref="IN18:IN23"/>
    <mergeCell ref="HI16:HJ22"/>
    <mergeCell ref="FE17:FQ17"/>
    <mergeCell ref="HR18:HR23"/>
    <mergeCell ref="HS18:HS23"/>
    <mergeCell ref="HT18:HT23"/>
    <mergeCell ref="HU18:HU23"/>
    <mergeCell ref="HV18:HV23"/>
    <mergeCell ref="HL14:HL23"/>
    <mergeCell ref="A14:A23"/>
    <mergeCell ref="D14:D23"/>
    <mergeCell ref="F15:K15"/>
    <mergeCell ref="L15:Q15"/>
    <mergeCell ref="R15:AU15"/>
    <mergeCell ref="M16:M23"/>
    <mergeCell ref="E14:E23"/>
    <mergeCell ref="F16:F23"/>
    <mergeCell ref="G16:G23"/>
    <mergeCell ref="H16:H23"/>
    <mergeCell ref="I16:I23"/>
    <mergeCell ref="J16:J23"/>
    <mergeCell ref="K16:K23"/>
    <mergeCell ref="L16:L23"/>
    <mergeCell ref="N16:N23"/>
    <mergeCell ref="O16:O23"/>
    <mergeCell ref="P16:P23"/>
    <mergeCell ref="Q16:Q23"/>
    <mergeCell ref="R16:Z16"/>
    <mergeCell ref="AA16:AI16"/>
    <mergeCell ref="R17:Z17"/>
    <mergeCell ref="AE18:AE23"/>
    <mergeCell ref="AD18:AD23"/>
    <mergeCell ref="AF18:AF23"/>
    <mergeCell ref="AV15:BP15"/>
    <mergeCell ref="BF19:BF23"/>
    <mergeCell ref="JI14:JI23"/>
    <mergeCell ref="R18:R23"/>
    <mergeCell ref="S18:S23"/>
    <mergeCell ref="T18:T23"/>
    <mergeCell ref="U18:U23"/>
    <mergeCell ref="V18:V23"/>
    <mergeCell ref="W18:W23"/>
    <mergeCell ref="X18:X23"/>
    <mergeCell ref="Y18:Y23"/>
    <mergeCell ref="AJ16:AL16"/>
    <mergeCell ref="AH18:AH23"/>
    <mergeCell ref="AI18:AI23"/>
    <mergeCell ref="AA17:AI17"/>
    <mergeCell ref="Z18:Z23"/>
    <mergeCell ref="AA18:AA23"/>
    <mergeCell ref="AB18:AB23"/>
    <mergeCell ref="AC18:AC23"/>
    <mergeCell ref="DP18:DQ21"/>
    <mergeCell ref="FC16:FD21"/>
    <mergeCell ref="IY14:JG16"/>
    <mergeCell ref="CU15:DX15"/>
    <mergeCell ref="FC15:GF15"/>
    <mergeCell ref="JH14:JH23"/>
    <mergeCell ref="EA16:EZ16"/>
    <mergeCell ref="EN17:EZ17"/>
    <mergeCell ref="CL18:CM21"/>
    <mergeCell ref="HW18:HW23"/>
    <mergeCell ref="HX18:HX23"/>
    <mergeCell ref="HK14:HK23"/>
    <mergeCell ref="FC14:GF14"/>
    <mergeCell ref="CU16:CV21"/>
    <mergeCell ref="CW16:DV16"/>
    <mergeCell ref="CS16:CT22"/>
    <mergeCell ref="CW17:DI17"/>
    <mergeCell ref="DL22:DL23"/>
    <mergeCell ref="DJ18:DJ23"/>
    <mergeCell ref="DK18:DO21"/>
    <mergeCell ref="DM22:DM23"/>
    <mergeCell ref="DY16:DZ21"/>
    <mergeCell ref="HM14:ID14"/>
    <mergeCell ref="HM15:HM23"/>
    <mergeCell ref="HN15:ID15"/>
    <mergeCell ref="IE15:IE23"/>
    <mergeCell ref="IF15:IV15"/>
    <mergeCell ref="HN16:HX16"/>
    <mergeCell ref="HY16:IA16"/>
    <mergeCell ref="AQ18:AQ23"/>
    <mergeCell ref="AR18:AR23"/>
    <mergeCell ref="AT18:AT23"/>
    <mergeCell ref="AU18:AU23"/>
    <mergeCell ref="AZ18:AZ23"/>
    <mergeCell ref="BA18:BA23"/>
    <mergeCell ref="AG18:AG23"/>
    <mergeCell ref="AM16:AO16"/>
    <mergeCell ref="AP16:AR16"/>
    <mergeCell ref="AS16:AU16"/>
    <mergeCell ref="AV16:AX17"/>
    <mergeCell ref="AY16:BA17"/>
    <mergeCell ref="AJ17:AJ23"/>
    <mergeCell ref="AK17:AL17"/>
    <mergeCell ref="AM17:AM23"/>
    <mergeCell ref="AN17:AO17"/>
    <mergeCell ref="AP17:AP23"/>
    <mergeCell ref="AQ17:AR17"/>
    <mergeCell ref="AS17:AS23"/>
    <mergeCell ref="AT17:AU17"/>
    <mergeCell ref="AK18:AK23"/>
    <mergeCell ref="AL18:AL23"/>
    <mergeCell ref="AN18:AN23"/>
    <mergeCell ref="AO18:AO23"/>
    <mergeCell ref="BM20:BM23"/>
    <mergeCell ref="BO20:BO23"/>
    <mergeCell ref="BP20:BP23"/>
    <mergeCell ref="AY18:AY23"/>
    <mergeCell ref="AV18:AV23"/>
    <mergeCell ref="AW18:AW23"/>
    <mergeCell ref="AX18:AX23"/>
    <mergeCell ref="BQ16:BR21"/>
    <mergeCell ref="BG19:BG23"/>
    <mergeCell ref="BH19:BH23"/>
    <mergeCell ref="BI19:BI23"/>
    <mergeCell ref="BJ19:BJ23"/>
    <mergeCell ref="BB19:BB23"/>
    <mergeCell ref="BC19:BC23"/>
    <mergeCell ref="BD19:BD23"/>
    <mergeCell ref="BE19:BE23"/>
    <mergeCell ref="BB16:BP16"/>
    <mergeCell ref="CF17:CR17"/>
    <mergeCell ref="BK17:BM18"/>
    <mergeCell ref="BB18:BJ18"/>
    <mergeCell ref="BS18:BS23"/>
    <mergeCell ref="BK19:BK23"/>
    <mergeCell ref="BL19:BM19"/>
    <mergeCell ref="BN19:BN23"/>
    <mergeCell ref="BO19:BP19"/>
    <mergeCell ref="BN17:BP18"/>
    <mergeCell ref="BB17:BJ17"/>
    <mergeCell ref="CN18:CR21"/>
    <mergeCell ref="BS17:CE17"/>
    <mergeCell ref="BZ22:BZ23"/>
    <mergeCell ref="CA22:CA23"/>
    <mergeCell ref="CB22:CB23"/>
    <mergeCell ref="CC22:CC23"/>
    <mergeCell ref="CD22:CD23"/>
    <mergeCell ref="CE22:CE23"/>
    <mergeCell ref="BT22:BT23"/>
    <mergeCell ref="BU22:BU23"/>
    <mergeCell ref="CF18:CF23"/>
    <mergeCell ref="CG18:CK21"/>
    <mergeCell ref="BV22:BV23"/>
    <mergeCell ref="BL20:BL23"/>
    <mergeCell ref="BW22:BW23"/>
    <mergeCell ref="BX22:BX23"/>
    <mergeCell ref="BY22:BY23"/>
    <mergeCell ref="CG22:CG23"/>
    <mergeCell ref="CH22:CH23"/>
    <mergeCell ref="CI22:CI23"/>
    <mergeCell ref="CJ22:CJ23"/>
    <mergeCell ref="BT18:BX21"/>
    <mergeCell ref="EM22:EM23"/>
    <mergeCell ref="CQ22:CQ23"/>
    <mergeCell ref="CR22:CR23"/>
    <mergeCell ref="CU22:CU23"/>
    <mergeCell ref="CV22:CV23"/>
    <mergeCell ref="CX22:CX23"/>
    <mergeCell ref="CY22:CY23"/>
    <mergeCell ref="DI22:DI23"/>
    <mergeCell ref="DK22:DK23"/>
    <mergeCell ref="EJ22:EJ23"/>
    <mergeCell ref="DG22:DG23"/>
    <mergeCell ref="DH22:DH23"/>
    <mergeCell ref="CZ22:CZ23"/>
    <mergeCell ref="DA22:DA23"/>
    <mergeCell ref="DB22:DB23"/>
    <mergeCell ref="DC22:DC23"/>
    <mergeCell ref="EO22:EO23"/>
    <mergeCell ref="EP22:EP23"/>
    <mergeCell ref="EQ22:EQ23"/>
    <mergeCell ref="CK22:CK23"/>
    <mergeCell ref="BY18:BZ21"/>
    <mergeCell ref="CA18:CE21"/>
    <mergeCell ref="CM22:CM23"/>
    <mergeCell ref="CN22:CN23"/>
    <mergeCell ref="CO22:CO23"/>
    <mergeCell ref="CP22:CP23"/>
    <mergeCell ref="DR18:DV21"/>
    <mergeCell ref="EA18:EA23"/>
    <mergeCell ref="DS22:DS23"/>
    <mergeCell ref="DT22:DT23"/>
    <mergeCell ref="DU22:DU23"/>
    <mergeCell ref="DV22:DV23"/>
    <mergeCell ref="DW16:DX22"/>
    <mergeCell ref="EA17:EM17"/>
    <mergeCell ref="DJ17:DV17"/>
    <mergeCell ref="CL22:CL23"/>
    <mergeCell ref="DF22:DF23"/>
    <mergeCell ref="DN22:DN23"/>
    <mergeCell ref="DO22:DO23"/>
    <mergeCell ref="BS16:CR16"/>
    <mergeCell ref="DD22:DD23"/>
    <mergeCell ref="DE22:DE23"/>
    <mergeCell ref="DQ22:DQ23"/>
    <mergeCell ref="DR22:DR23"/>
    <mergeCell ref="DP22:DP23"/>
    <mergeCell ref="CW18:CW23"/>
    <mergeCell ref="CX18:DB21"/>
    <mergeCell ref="DC18:DD21"/>
    <mergeCell ref="HF22:HF23"/>
    <mergeCell ref="GO22:GO23"/>
    <mergeCell ref="HC22:HC23"/>
    <mergeCell ref="HD18:HH21"/>
    <mergeCell ref="FW22:FW23"/>
    <mergeCell ref="FX22:FX23"/>
    <mergeCell ref="FY22:FY23"/>
    <mergeCell ref="HD22:HD23"/>
    <mergeCell ref="HE22:HE23"/>
    <mergeCell ref="GU22:GU23"/>
    <mergeCell ref="GR22:GR23"/>
    <mergeCell ref="GD22:GD23"/>
    <mergeCell ref="GG22:GG23"/>
    <mergeCell ref="GE16:GF22"/>
    <mergeCell ref="GG16:GH21"/>
    <mergeCell ref="GO18:GP21"/>
    <mergeCell ref="GM22:GM23"/>
    <mergeCell ref="FG22:FG23"/>
    <mergeCell ref="FH22:FH23"/>
    <mergeCell ref="FI22:FI23"/>
    <mergeCell ref="FJ22:FJ23"/>
    <mergeCell ref="FK22:FK23"/>
    <mergeCell ref="FM22:FM23"/>
    <mergeCell ref="FN22:FN23"/>
    <mergeCell ref="FS18:FW21"/>
    <mergeCell ref="FX18:FY21"/>
    <mergeCell ref="GJ18:GN21"/>
    <mergeCell ref="FZ22:FZ23"/>
    <mergeCell ref="GA22:GA23"/>
    <mergeCell ref="GB22:GB23"/>
    <mergeCell ref="GH22:GH23"/>
    <mergeCell ref="GJ22:GJ23"/>
    <mergeCell ref="GK22:GK23"/>
    <mergeCell ref="GC22:GC23"/>
    <mergeCell ref="GN22:GN23"/>
    <mergeCell ref="JE19:JE23"/>
    <mergeCell ref="GQ18:GU21"/>
    <mergeCell ref="GV18:GV23"/>
    <mergeCell ref="HG22:HG23"/>
    <mergeCell ref="HH22:HH23"/>
    <mergeCell ref="GW22:GW23"/>
    <mergeCell ref="GX22:GX23"/>
    <mergeCell ref="GY22:GY23"/>
    <mergeCell ref="GZ22:GZ23"/>
    <mergeCell ref="HA22:HA23"/>
    <mergeCell ref="GT22:GT23"/>
    <mergeCell ref="HN17:HN23"/>
    <mergeCell ref="HO17:HO23"/>
    <mergeCell ref="HP17:HX17"/>
    <mergeCell ref="IC17:IC23"/>
    <mergeCell ref="IF17:IF23"/>
    <mergeCell ref="IG17:IG23"/>
    <mergeCell ref="IH17:IP17"/>
    <mergeCell ref="IU17:IU23"/>
    <mergeCell ref="IV17:IV23"/>
    <mergeCell ref="HP18:HP23"/>
    <mergeCell ref="HY17:HY23"/>
    <mergeCell ref="HQ18:HQ23"/>
    <mergeCell ref="HB22:HB23"/>
    <mergeCell ref="JF20:JF23"/>
    <mergeCell ref="JG19:JG23"/>
    <mergeCell ref="HZ17:HZ23"/>
    <mergeCell ref="IA17:IA23"/>
    <mergeCell ref="IB17:IB23"/>
    <mergeCell ref="IO18:IO23"/>
    <mergeCell ref="IP18:IP23"/>
    <mergeCell ref="IW14:IW23"/>
    <mergeCell ref="IX17:IX23"/>
    <mergeCell ref="IY17:IY23"/>
    <mergeCell ref="IZ18:IZ23"/>
    <mergeCell ref="JA19:JA23"/>
    <mergeCell ref="IE14:IV14"/>
    <mergeCell ref="IX14:IX16"/>
    <mergeCell ref="JA18:JC18"/>
    <mergeCell ref="IZ17:JG17"/>
    <mergeCell ref="JE18:JG18"/>
    <mergeCell ref="IB16:ID16"/>
    <mergeCell ref="IF16:IP16"/>
    <mergeCell ref="IQ16:IS16"/>
    <mergeCell ref="IT16:IV16"/>
    <mergeCell ref="JB20:JB23"/>
    <mergeCell ref="JC19:JC23"/>
    <mergeCell ref="JD18:JD23"/>
    <mergeCell ref="EO18:ES21"/>
    <mergeCell ref="ET18:EU21"/>
    <mergeCell ref="GS22:GS23"/>
    <mergeCell ref="ER22:ER23"/>
    <mergeCell ref="EF22:EF23"/>
    <mergeCell ref="EG22:EG23"/>
    <mergeCell ref="EH22:EH23"/>
    <mergeCell ref="EI22:EI23"/>
    <mergeCell ref="EN18:EN23"/>
    <mergeCell ref="EB18:EF21"/>
    <mergeCell ref="EG18:EH21"/>
    <mergeCell ref="EI18:EM21"/>
    <mergeCell ref="EK22:EK23"/>
    <mergeCell ref="EL22:EL23"/>
    <mergeCell ref="FO22:FO23"/>
    <mergeCell ref="FP22:FP23"/>
    <mergeCell ref="FQ22:FQ23"/>
    <mergeCell ref="FL22:FL23"/>
    <mergeCell ref="EV22:EV23"/>
    <mergeCell ref="FZ18:GD21"/>
    <mergeCell ref="GI18:GI23"/>
    <mergeCell ref="FS22:FS23"/>
    <mergeCell ref="EV18:EZ21"/>
    <mergeCell ref="FA16:FB22"/>
    <mergeCell ref="AA7:AF8"/>
    <mergeCell ref="AA9:AF9"/>
    <mergeCell ref="AA10:AF10"/>
    <mergeCell ref="CU14:DX14"/>
    <mergeCell ref="BQ14:CT14"/>
    <mergeCell ref="DY15:FB15"/>
    <mergeCell ref="GI16:HH16"/>
    <mergeCell ref="C14:C23"/>
    <mergeCell ref="GW18:HA21"/>
    <mergeCell ref="HB18:HC21"/>
    <mergeCell ref="FT22:FT23"/>
    <mergeCell ref="FU22:FU23"/>
    <mergeCell ref="FV22:FV23"/>
    <mergeCell ref="FE16:GD16"/>
    <mergeCell ref="GL22:GL23"/>
    <mergeCell ref="FM18:FQ21"/>
    <mergeCell ref="FR18:FR23"/>
    <mergeCell ref="FF22:FF23"/>
    <mergeCell ref="EW22:EW23"/>
    <mergeCell ref="EX22:EX23"/>
    <mergeCell ref="EY22:EY23"/>
    <mergeCell ref="EZ22:EZ23"/>
    <mergeCell ref="FC22:FC23"/>
    <mergeCell ref="FD22:FD23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25" orientation="landscape" r:id="rId1"/>
  <headerFooter alignWithMargins="0"/>
  <colBreaks count="2" manualBreakCount="2">
    <brk id="232" max="62" man="1"/>
    <brk id="258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МОО 4 мес 2022</vt:lpstr>
      <vt:lpstr>'МОО 4 мес 2022'!Заголовки_для_печати</vt:lpstr>
      <vt:lpstr>'МОО 4 мес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2022-03-09T12:19:44Z</dcterms:modified>
</cp:coreProperties>
</file>